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ретникова И.С. 305\Desktop\протоколы\"/>
    </mc:Choice>
  </mc:AlternateContent>
  <xr:revisionPtr revIDLastSave="0" documentId="13_ncr:1_{BD804310-B721-47A8-ACA3-30A98205648C}" xr6:coauthVersionLast="36" xr6:coauthVersionMax="36" xr10:uidLastSave="{00000000-0000-0000-0000-000000000000}"/>
  <bookViews>
    <workbookView xWindow="0" yWindow="0" windowWidth="20400" windowHeight="7545" xr2:uid="{00000000-000D-0000-FFFF-FFFF00000000}"/>
  </bookViews>
  <sheets>
    <sheet name="5 кл" sheetId="7" r:id="rId1"/>
    <sheet name="6 кл." sheetId="6" r:id="rId2"/>
    <sheet name="7 кл" sheetId="2" r:id="rId3"/>
    <sheet name="8 кл." sheetId="3" r:id="rId4"/>
    <sheet name="9кл" sheetId="9" r:id="rId5"/>
    <sheet name="10 кл." sheetId="10" r:id="rId6"/>
    <sheet name="11 кл" sheetId="11" r:id="rId7"/>
  </sheets>
  <externalReferences>
    <externalReference r:id="rId8"/>
    <externalReference r:id="rId9"/>
    <externalReference r:id="rId10"/>
    <externalReference r:id="rId11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91029"/>
</workbook>
</file>

<file path=xl/calcChain.xml><?xml version="1.0" encoding="utf-8"?>
<calcChain xmlns="http://schemas.openxmlformats.org/spreadsheetml/2006/main">
  <c r="M17" i="11" l="1"/>
  <c r="M16" i="11"/>
  <c r="N19" i="10"/>
  <c r="N18" i="10"/>
  <c r="N17" i="10"/>
  <c r="N16" i="10"/>
  <c r="N20" i="9"/>
  <c r="N19" i="9"/>
  <c r="N18" i="9"/>
  <c r="N17" i="9"/>
  <c r="N16" i="9"/>
  <c r="N19" i="3"/>
  <c r="N18" i="3"/>
  <c r="N17" i="3"/>
  <c r="N16" i="3"/>
  <c r="O18" i="2"/>
  <c r="O17" i="2"/>
  <c r="O16" i="2"/>
  <c r="O20" i="6"/>
  <c r="O19" i="6"/>
  <c r="O18" i="6"/>
  <c r="O17" i="6"/>
  <c r="O16" i="6"/>
  <c r="N17" i="7"/>
  <c r="N18" i="7"/>
  <c r="N19" i="7"/>
  <c r="N20" i="7"/>
  <c r="N16" i="7" l="1"/>
</calcChain>
</file>

<file path=xl/sharedStrings.xml><?xml version="1.0" encoding="utf-8"?>
<sst xmlns="http://schemas.openxmlformats.org/spreadsheetml/2006/main" count="553" uniqueCount="129">
  <si>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</si>
  <si>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</si>
  <si>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</si>
  <si>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</si>
  <si>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</si>
  <si>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</si>
  <si>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</si>
  <si>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</si>
  <si>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</si>
  <si>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</si>
  <si>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</si>
  <si>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</si>
  <si>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</si>
  <si>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</si>
  <si>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</si>
  <si>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</si>
  <si>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</t>
  </si>
  <si>
    <t xml:space="preserve"> призер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</si>
  <si>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</si>
  <si>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</si>
  <si>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</si>
  <si>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</si>
  <si>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</si>
  <si>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</si>
  <si>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>ОВЗ (при наличии-1)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</si>
  <si>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</si>
  <si>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</si>
  <si>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Гражданство</t>
  </si>
  <si>
    <t>Россия</t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</si>
  <si>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</si>
  <si>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</si>
  <si>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</si>
  <si>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ЭКОЛОГИИ</t>
  </si>
  <si>
    <t>Признак город/село
(г/с)</t>
  </si>
  <si>
    <t>5</t>
  </si>
  <si>
    <t>6</t>
  </si>
  <si>
    <t>7</t>
  </si>
  <si>
    <t>8</t>
  </si>
  <si>
    <t>9</t>
  </si>
  <si>
    <t>10</t>
  </si>
  <si>
    <t>11</t>
  </si>
  <si>
    <t>МОУ "Шумиловская СОШ"</t>
  </si>
  <si>
    <t>Волкова</t>
  </si>
  <si>
    <t>Аделина</t>
  </si>
  <si>
    <t>ж</t>
  </si>
  <si>
    <t>с</t>
  </si>
  <si>
    <t>Гудкова Наталья Николаевна</t>
  </si>
  <si>
    <t>Двужильная</t>
  </si>
  <si>
    <t>Анастасия</t>
  </si>
  <si>
    <t>участник</t>
  </si>
  <si>
    <t>Лепехина</t>
  </si>
  <si>
    <t>Юлия</t>
  </si>
  <si>
    <t xml:space="preserve">Александров </t>
  </si>
  <si>
    <t>Георгий</t>
  </si>
  <si>
    <t>Афонин</t>
  </si>
  <si>
    <t>Председатель жюри Каретникова И.С.</t>
  </si>
  <si>
    <t>И.С.</t>
  </si>
  <si>
    <t>Гудкова Н.Н.</t>
  </si>
  <si>
    <t>Супранович А.Г.</t>
  </si>
  <si>
    <t>Андреев</t>
  </si>
  <si>
    <t>Алексей</t>
  </si>
  <si>
    <t xml:space="preserve">Смирнов </t>
  </si>
  <si>
    <t>Никита</t>
  </si>
  <si>
    <t>Матвеева</t>
  </si>
  <si>
    <t>Александра</t>
  </si>
  <si>
    <t>Завгородний</t>
  </si>
  <si>
    <t>Владимир</t>
  </si>
  <si>
    <t>Паньков</t>
  </si>
  <si>
    <t>Григорий</t>
  </si>
  <si>
    <t>Бахарев</t>
  </si>
  <si>
    <t>Ковалева</t>
  </si>
  <si>
    <t>Анжелика</t>
  </si>
  <si>
    <t>Шабан</t>
  </si>
  <si>
    <t>Владислав</t>
  </si>
  <si>
    <t>Дарья</t>
  </si>
  <si>
    <t>Председатель жюри Каретникова</t>
  </si>
  <si>
    <t>Афонина</t>
  </si>
  <si>
    <t>Остапенко</t>
  </si>
  <si>
    <t>Вероника</t>
  </si>
  <si>
    <t>Борисова</t>
  </si>
  <si>
    <t>Виолета</t>
  </si>
  <si>
    <t>Сорокин</t>
  </si>
  <si>
    <t>Игорь</t>
  </si>
  <si>
    <t>Тимофеев</t>
  </si>
  <si>
    <t>Илья</t>
  </si>
  <si>
    <t>МОУ Шумиловская СОШ</t>
  </si>
  <si>
    <t>Ефременко</t>
  </si>
  <si>
    <t>призер</t>
  </si>
  <si>
    <t xml:space="preserve">Пахоруков </t>
  </si>
  <si>
    <t xml:space="preserve">Тузов </t>
  </si>
  <si>
    <t>Роман</t>
  </si>
  <si>
    <t>Егор</t>
  </si>
  <si>
    <t xml:space="preserve">Казаков </t>
  </si>
  <si>
    <t>Кирилл</t>
  </si>
  <si>
    <t>Супранович А.Г</t>
  </si>
  <si>
    <t>Казанцева</t>
  </si>
  <si>
    <t>Анна</t>
  </si>
  <si>
    <t>Микляева</t>
  </si>
  <si>
    <t>Таисия</t>
  </si>
  <si>
    <t>Газарян</t>
  </si>
  <si>
    <t>Арман</t>
  </si>
  <si>
    <t>Горинова</t>
  </si>
  <si>
    <t>Прокофьева</t>
  </si>
  <si>
    <t>Олеся</t>
  </si>
  <si>
    <t>Крючкова</t>
  </si>
  <si>
    <t>Елизавета</t>
  </si>
  <si>
    <t xml:space="preserve">Председатель жюри Каретникова </t>
  </si>
  <si>
    <t>Александровна</t>
  </si>
  <si>
    <t>Олеговна</t>
  </si>
  <si>
    <t>Денисович</t>
  </si>
  <si>
    <t>Ильич</t>
  </si>
  <si>
    <t>Андреевна</t>
  </si>
  <si>
    <t>Иванович</t>
  </si>
  <si>
    <t>Денисовна</t>
  </si>
  <si>
    <t>Романович</t>
  </si>
  <si>
    <t>Дмитриевич</t>
  </si>
  <si>
    <t>Игоревич</t>
  </si>
  <si>
    <t>Анатольевич</t>
  </si>
  <si>
    <t>Вадимович</t>
  </si>
  <si>
    <t>Евгеньевна</t>
  </si>
  <si>
    <t>Витальевна</t>
  </si>
  <si>
    <t>Владимрович</t>
  </si>
  <si>
    <t>Олегович</t>
  </si>
  <si>
    <t>Александрович</t>
  </si>
  <si>
    <t>Сергеевич</t>
  </si>
  <si>
    <t>Артемовна</t>
  </si>
  <si>
    <t>Алексеевна</t>
  </si>
  <si>
    <t>Артурович</t>
  </si>
  <si>
    <t>экологии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</si>
</sst>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0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2" fillId="0" borderId="2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0" fontId="12" fillId="0" borderId="2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14" fontId="14" fillId="3" borderId="1" xfId="2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0" fillId="0" borderId="6" xfId="0" applyFont="1" applyBorder="1" applyAlignment="1">
      <alignment horizontal="left" vertical="justify"/>
    </xf>
    <xf numFmtId="0" fontId="0" fillId="0" borderId="6" xfId="0" applyFont="1" applyBorder="1" applyAlignment="1">
      <alignment vertical="justify"/>
    </xf>
  </cellXfs>
  <cellStyles count="3">
    <cellStyle name="Вывод" xfId="2" builtinId="21"/>
    <cellStyle name="Обычный" xfId="0" builtinId="0"/>
    <cellStyle name="Обычный_Лист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22</xdr:row>
      <xdr:rowOff>0</xdr:rowOff>
    </xdr:from>
    <xdr:to>
      <xdr:col>7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12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4" ht="15.75" x14ac:dyDescent="0.2">
      <c r="I1" s="1"/>
      <c r="K1" s="1"/>
      <c r="M1" s="58"/>
      <c r="N1" s="60" t="s">
        <v>29</v>
      </c>
    </row>
    <row r="2" spans="1:14" ht="15.75" x14ac:dyDescent="0.2">
      <c r="K2" s="1"/>
      <c r="M2" s="1"/>
      <c r="N2" s="59" t="s">
        <v>30</v>
      </c>
    </row>
    <row r="3" spans="1:14" ht="15.75" x14ac:dyDescent="0.2">
      <c r="K3" s="59"/>
      <c r="M3" s="58"/>
      <c r="N3" s="58"/>
    </row>
    <row r="4" spans="1:14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4" ht="20.25" x14ac:dyDescent="0.2">
      <c r="A5" s="2"/>
      <c r="B5" s="40"/>
      <c r="C5" s="40"/>
      <c r="D5" s="40"/>
      <c r="E5" s="40"/>
      <c r="F5" s="64"/>
      <c r="G5" s="40"/>
      <c r="H5" s="40"/>
      <c r="I5" s="40"/>
      <c r="J5" s="83"/>
      <c r="K5" s="83"/>
      <c r="L5" s="83"/>
      <c r="M5" s="83"/>
      <c r="N5" s="17"/>
    </row>
    <row r="6" spans="1:14" ht="22.5" customHeight="1" x14ac:dyDescent="0.2">
      <c r="A6" s="2"/>
      <c r="B6" s="40"/>
      <c r="C6" s="40"/>
      <c r="D6" s="40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34</v>
      </c>
      <c r="N6" s="23"/>
    </row>
    <row r="7" spans="1:14" ht="14.25" customHeight="1" x14ac:dyDescent="0.2">
      <c r="A7" s="2"/>
      <c r="B7" s="40"/>
      <c r="C7" s="40"/>
      <c r="D7" s="40"/>
      <c r="E7" s="40"/>
      <c r="F7" s="64"/>
      <c r="G7" s="85" t="s">
        <v>9</v>
      </c>
      <c r="H7" s="86"/>
      <c r="I7" s="86"/>
      <c r="J7" s="86"/>
      <c r="K7" s="36"/>
      <c r="L7" s="40"/>
      <c r="M7" s="11"/>
      <c r="N7" s="17"/>
    </row>
    <row r="8" spans="1:14" ht="19.5" customHeight="1" x14ac:dyDescent="0.2">
      <c r="A8" s="2"/>
      <c r="B8" s="40"/>
      <c r="C8" s="40"/>
      <c r="D8" s="40"/>
      <c r="E8" s="40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4" ht="15" customHeight="1" x14ac:dyDescent="0.2">
      <c r="A9" s="2"/>
      <c r="B9" s="40"/>
      <c r="C9" s="40"/>
      <c r="D9" s="40"/>
      <c r="E9" s="40"/>
      <c r="F9" s="64"/>
      <c r="G9" s="89" t="s">
        <v>25</v>
      </c>
      <c r="H9" s="86"/>
      <c r="I9" s="86"/>
      <c r="J9" s="86"/>
      <c r="K9" s="36"/>
      <c r="L9" s="40"/>
      <c r="M9" s="11"/>
      <c r="N9" s="17"/>
    </row>
    <row r="10" spans="1:14" ht="18" customHeight="1" x14ac:dyDescent="0.2">
      <c r="A10" s="2"/>
      <c r="B10" s="40"/>
      <c r="C10" s="40"/>
      <c r="D10" s="40"/>
      <c r="E10" s="40"/>
      <c r="F10" s="64"/>
      <c r="G10" s="90" t="s">
        <v>41</v>
      </c>
      <c r="H10" s="91"/>
      <c r="I10" s="91"/>
      <c r="J10" s="91"/>
      <c r="K10" s="33"/>
      <c r="L10" s="40"/>
      <c r="M10" s="11"/>
      <c r="N10" s="17"/>
    </row>
    <row r="11" spans="1:14" ht="20.25" x14ac:dyDescent="0.2">
      <c r="A11" s="2"/>
      <c r="B11" s="40"/>
      <c r="C11" s="40"/>
      <c r="D11" s="40"/>
      <c r="E11" s="40"/>
      <c r="F11" s="64"/>
      <c r="G11" s="85" t="s">
        <v>19</v>
      </c>
      <c r="H11" s="92"/>
      <c r="I11" s="92"/>
      <c r="J11" s="92"/>
      <c r="K11" s="37"/>
      <c r="L11" s="40"/>
      <c r="M11" s="11"/>
      <c r="N11" s="17"/>
    </row>
    <row r="12" spans="1:14" ht="20.25" customHeight="1" x14ac:dyDescent="0.2">
      <c r="A12" s="39"/>
      <c r="G12" s="24">
        <v>5</v>
      </c>
      <c r="H12" s="25"/>
      <c r="I12" s="26"/>
      <c r="J12" s="26"/>
      <c r="K12" s="26"/>
      <c r="L12" s="13"/>
    </row>
    <row r="13" spans="1:14" ht="14.25" customHeight="1" x14ac:dyDescent="0.2">
      <c r="A13" s="39"/>
      <c r="G13" s="89" t="s">
        <v>7</v>
      </c>
      <c r="H13" s="93"/>
      <c r="I13" s="93"/>
      <c r="J13" s="93"/>
      <c r="K13" s="42" t="s">
        <v>23</v>
      </c>
      <c r="L13" s="57">
        <v>20</v>
      </c>
    </row>
    <row r="14" spans="1:14" ht="12.75" customHeight="1" x14ac:dyDescent="0.25">
      <c r="A14" s="39"/>
      <c r="G14" s="39"/>
      <c r="J14" s="8"/>
      <c r="K14" s="8"/>
      <c r="L14" s="14"/>
      <c r="N14" s="20"/>
    </row>
    <row r="15" spans="1:14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27" t="s">
        <v>27</v>
      </c>
      <c r="H15" s="43" t="s">
        <v>24</v>
      </c>
      <c r="I15" s="30" t="s">
        <v>22</v>
      </c>
      <c r="J15" s="30" t="s">
        <v>20</v>
      </c>
      <c r="K15" s="30" t="s">
        <v>4</v>
      </c>
      <c r="L15" s="5" t="s">
        <v>10</v>
      </c>
      <c r="M15" s="44" t="s">
        <v>26</v>
      </c>
      <c r="N15" s="30" t="s">
        <v>21</v>
      </c>
    </row>
    <row r="16" spans="1:14" ht="26.25" customHeight="1" x14ac:dyDescent="0.2">
      <c r="A16" s="28">
        <v>1</v>
      </c>
      <c r="B16" s="68" t="s">
        <v>42</v>
      </c>
      <c r="C16" s="68" t="s">
        <v>43</v>
      </c>
      <c r="D16" s="68" t="s">
        <v>107</v>
      </c>
      <c r="E16" s="69" t="s">
        <v>44</v>
      </c>
      <c r="F16" s="69" t="s">
        <v>45</v>
      </c>
      <c r="G16" s="69" t="s">
        <v>28</v>
      </c>
      <c r="H16" s="69"/>
      <c r="I16" s="70" t="s">
        <v>41</v>
      </c>
      <c r="J16" s="70" t="s">
        <v>46</v>
      </c>
      <c r="K16" s="71">
        <v>5</v>
      </c>
      <c r="L16" s="71" t="s">
        <v>17</v>
      </c>
      <c r="M16" s="72">
        <v>12</v>
      </c>
      <c r="N16" s="45">
        <f>M16/$L$13*100</f>
        <v>60</v>
      </c>
    </row>
    <row r="17" spans="1:19" ht="26.25" customHeight="1" x14ac:dyDescent="0.2">
      <c r="A17" s="28">
        <v>2</v>
      </c>
      <c r="B17" s="47" t="s">
        <v>47</v>
      </c>
      <c r="C17" s="47" t="s">
        <v>48</v>
      </c>
      <c r="D17" s="47" t="s">
        <v>108</v>
      </c>
      <c r="E17" s="48" t="s">
        <v>44</v>
      </c>
      <c r="F17" s="48" t="s">
        <v>45</v>
      </c>
      <c r="G17" s="50" t="s">
        <v>28</v>
      </c>
      <c r="H17" s="50"/>
      <c r="I17" s="51" t="s">
        <v>41</v>
      </c>
      <c r="J17" s="51" t="s">
        <v>46</v>
      </c>
      <c r="K17" s="52">
        <v>5</v>
      </c>
      <c r="L17" s="52" t="s">
        <v>49</v>
      </c>
      <c r="M17" s="53">
        <v>10</v>
      </c>
      <c r="N17" s="45">
        <f t="shared" ref="N17:N20" si="0">M17/$L$13*100</f>
        <v>50</v>
      </c>
    </row>
    <row r="18" spans="1:19" ht="26.25" customHeight="1" x14ac:dyDescent="0.2">
      <c r="A18" s="28">
        <v>3</v>
      </c>
      <c r="B18" s="54" t="s">
        <v>50</v>
      </c>
      <c r="C18" s="54" t="s">
        <v>51</v>
      </c>
      <c r="D18" s="54" t="s">
        <v>113</v>
      </c>
      <c r="E18" s="50" t="s">
        <v>44</v>
      </c>
      <c r="F18" s="50" t="s">
        <v>45</v>
      </c>
      <c r="G18" s="50" t="s">
        <v>28</v>
      </c>
      <c r="H18" s="50"/>
      <c r="I18" s="51" t="s">
        <v>41</v>
      </c>
      <c r="J18" s="51" t="s">
        <v>46</v>
      </c>
      <c r="K18" s="52">
        <v>5</v>
      </c>
      <c r="L18" s="52" t="s">
        <v>49</v>
      </c>
      <c r="M18" s="53">
        <v>10</v>
      </c>
      <c r="N18" s="45">
        <f t="shared" si="0"/>
        <v>50</v>
      </c>
    </row>
    <row r="19" spans="1:19" ht="26.25" customHeight="1" x14ac:dyDescent="0.2">
      <c r="A19" s="48">
        <v>4</v>
      </c>
      <c r="B19" s="73" t="s">
        <v>52</v>
      </c>
      <c r="C19" s="73" t="s">
        <v>53</v>
      </c>
      <c r="D19" s="55" t="s">
        <v>112</v>
      </c>
      <c r="E19" s="55" t="s">
        <v>16</v>
      </c>
      <c r="F19" s="55" t="s">
        <v>45</v>
      </c>
      <c r="G19" s="48" t="s">
        <v>28</v>
      </c>
      <c r="H19" s="48"/>
      <c r="I19" s="51" t="s">
        <v>41</v>
      </c>
      <c r="J19" s="51" t="s">
        <v>46</v>
      </c>
      <c r="K19" s="52">
        <v>5</v>
      </c>
      <c r="L19" s="52" t="s">
        <v>49</v>
      </c>
      <c r="M19" s="56">
        <v>8</v>
      </c>
      <c r="N19" s="45">
        <f t="shared" si="0"/>
        <v>40</v>
      </c>
    </row>
    <row r="20" spans="1:19" ht="26.25" customHeight="1" x14ac:dyDescent="0.2">
      <c r="A20" s="48">
        <v>5</v>
      </c>
      <c r="B20" s="47" t="s">
        <v>54</v>
      </c>
      <c r="C20" s="47" t="s">
        <v>15</v>
      </c>
      <c r="D20" s="47" t="s">
        <v>109</v>
      </c>
      <c r="E20" s="48" t="s">
        <v>16</v>
      </c>
      <c r="F20" s="48" t="s">
        <v>45</v>
      </c>
      <c r="G20" s="48" t="s">
        <v>28</v>
      </c>
      <c r="H20" s="48"/>
      <c r="I20" s="51" t="s">
        <v>41</v>
      </c>
      <c r="J20" s="51" t="s">
        <v>46</v>
      </c>
      <c r="K20" s="52">
        <v>5</v>
      </c>
      <c r="L20" s="52" t="s">
        <v>49</v>
      </c>
      <c r="M20" s="56">
        <v>6</v>
      </c>
      <c r="N20" s="45">
        <f t="shared" si="0"/>
        <v>30</v>
      </c>
    </row>
    <row r="21" spans="1:19" ht="19.5" customHeight="1" x14ac:dyDescent="0.25">
      <c r="A21" s="78" t="s">
        <v>6</v>
      </c>
      <c r="B21" s="79"/>
      <c r="C21" s="21"/>
      <c r="D21" s="38"/>
      <c r="E21" s="38"/>
      <c r="F21" s="62"/>
      <c r="G21" s="4"/>
      <c r="H21" s="38"/>
      <c r="I21" s="38"/>
      <c r="J21" s="10"/>
      <c r="K21" s="10"/>
      <c r="L21" s="38"/>
      <c r="M21" s="12"/>
      <c r="N21" s="19"/>
      <c r="O21" s="4"/>
    </row>
    <row r="22" spans="1:19" ht="16.5" customHeight="1" x14ac:dyDescent="0.25">
      <c r="A22" s="94" t="s">
        <v>55</v>
      </c>
      <c r="B22" s="95"/>
      <c r="C22" s="95"/>
      <c r="D22" s="34" t="s">
        <v>56</v>
      </c>
      <c r="E22" s="34"/>
      <c r="F22" s="63"/>
      <c r="G22" s="34"/>
      <c r="H22" s="34"/>
      <c r="I22" s="34"/>
      <c r="J22" s="10"/>
      <c r="K22" s="10"/>
      <c r="L22" s="38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</row>
    <row r="24" spans="1:19" customFormat="1" ht="16.5" customHeight="1" x14ac:dyDescent="0.25">
      <c r="B24" s="21"/>
      <c r="C24" t="s">
        <v>58</v>
      </c>
    </row>
    <row r="25" spans="1:19" customFormat="1" ht="16.5" customHeight="1" x14ac:dyDescent="0.25">
      <c r="B25" s="2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100" t="s">
        <v>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95"/>
      <c r="M27" s="95"/>
      <c r="N27" s="95"/>
      <c r="O27" s="35"/>
      <c r="P27" s="35"/>
      <c r="Q27" s="35"/>
      <c r="R27" s="35"/>
      <c r="S27" s="35"/>
    </row>
    <row r="28" spans="1:19" ht="29.25" customHeigh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</sheetData>
  <mergeCells count="15">
    <mergeCell ref="A22:C22"/>
    <mergeCell ref="A26:B26"/>
    <mergeCell ref="C26:D26"/>
    <mergeCell ref="A27:N27"/>
    <mergeCell ref="A28:N28"/>
    <mergeCell ref="A21:B21"/>
    <mergeCell ref="A4:M4"/>
    <mergeCell ref="J5:M5"/>
    <mergeCell ref="G6:J6"/>
    <mergeCell ref="G7:J7"/>
    <mergeCell ref="G8:J8"/>
    <mergeCell ref="G9:J9"/>
    <mergeCell ref="G10:J10"/>
    <mergeCell ref="G11:J11"/>
    <mergeCell ref="G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topLeftCell="A13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5" ht="15.75" x14ac:dyDescent="0.2">
      <c r="I1" s="1"/>
      <c r="K1" s="1"/>
      <c r="M1" s="67"/>
      <c r="N1" s="60" t="s">
        <v>29</v>
      </c>
    </row>
    <row r="2" spans="1:15" ht="15.75" x14ac:dyDescent="0.2">
      <c r="K2" s="1"/>
      <c r="M2" s="1"/>
      <c r="N2" s="59" t="s">
        <v>30</v>
      </c>
    </row>
    <row r="3" spans="1:15" ht="15.75" x14ac:dyDescent="0.2">
      <c r="K3" s="59"/>
      <c r="M3" s="67"/>
      <c r="N3" s="67"/>
    </row>
    <row r="4" spans="1:15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5" ht="20.25" x14ac:dyDescent="0.2">
      <c r="A5" s="2"/>
      <c r="B5" s="64"/>
      <c r="C5" s="64"/>
      <c r="D5" s="64"/>
      <c r="E5" s="64"/>
      <c r="F5" s="64"/>
      <c r="G5" s="64"/>
      <c r="H5" s="64"/>
      <c r="I5" s="64"/>
      <c r="J5" s="83"/>
      <c r="K5" s="83"/>
      <c r="L5" s="83"/>
      <c r="M5" s="83"/>
      <c r="N5" s="17"/>
    </row>
    <row r="6" spans="1:15" ht="22.5" customHeight="1" x14ac:dyDescent="0.2">
      <c r="A6" s="2"/>
      <c r="B6" s="64"/>
      <c r="C6" s="64"/>
      <c r="D6" s="64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35</v>
      </c>
      <c r="N6" s="23"/>
    </row>
    <row r="7" spans="1:15" ht="14.25" customHeight="1" x14ac:dyDescent="0.2">
      <c r="A7" s="2"/>
      <c r="B7" s="64"/>
      <c r="C7" s="64"/>
      <c r="D7" s="64"/>
      <c r="E7" s="64"/>
      <c r="F7" s="64"/>
      <c r="G7" s="85" t="s">
        <v>9</v>
      </c>
      <c r="H7" s="86"/>
      <c r="I7" s="86"/>
      <c r="J7" s="86"/>
      <c r="K7" s="65"/>
      <c r="L7" s="64"/>
      <c r="M7" s="11"/>
      <c r="N7" s="17"/>
    </row>
    <row r="8" spans="1:15" ht="19.5" customHeight="1" x14ac:dyDescent="0.2">
      <c r="A8" s="2"/>
      <c r="B8" s="64"/>
      <c r="C8" s="64"/>
      <c r="D8" s="64"/>
      <c r="E8" s="64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5" ht="15" customHeight="1" x14ac:dyDescent="0.2">
      <c r="A9" s="2"/>
      <c r="B9" s="64"/>
      <c r="C9" s="64"/>
      <c r="D9" s="64"/>
      <c r="E9" s="64"/>
      <c r="F9" s="64"/>
      <c r="G9" s="89" t="s">
        <v>25</v>
      </c>
      <c r="H9" s="86"/>
      <c r="I9" s="86"/>
      <c r="J9" s="86"/>
      <c r="K9" s="65"/>
      <c r="L9" s="64"/>
      <c r="M9" s="11"/>
      <c r="N9" s="17"/>
    </row>
    <row r="10" spans="1:15" ht="18" customHeight="1" x14ac:dyDescent="0.2">
      <c r="A10" s="2"/>
      <c r="B10" s="64"/>
      <c r="C10" s="64"/>
      <c r="D10" s="64"/>
      <c r="E10" s="64"/>
      <c r="F10" s="64"/>
      <c r="G10" s="90" t="s">
        <v>41</v>
      </c>
      <c r="H10" s="91"/>
      <c r="I10" s="91"/>
      <c r="J10" s="91"/>
      <c r="K10" s="33"/>
      <c r="L10" s="64"/>
      <c r="M10" s="11"/>
      <c r="N10" s="17"/>
    </row>
    <row r="11" spans="1:15" ht="20.25" x14ac:dyDescent="0.2">
      <c r="A11" s="2"/>
      <c r="B11" s="64"/>
      <c r="C11" s="64"/>
      <c r="D11" s="64"/>
      <c r="E11" s="64"/>
      <c r="F11" s="64"/>
      <c r="G11" s="85" t="s">
        <v>19</v>
      </c>
      <c r="H11" s="92"/>
      <c r="I11" s="92"/>
      <c r="J11" s="92"/>
      <c r="K11" s="66"/>
      <c r="L11" s="64"/>
      <c r="M11" s="11"/>
      <c r="N11" s="17"/>
    </row>
    <row r="12" spans="1:15" ht="20.25" customHeight="1" x14ac:dyDescent="0.2">
      <c r="A12" s="67"/>
      <c r="G12" s="24">
        <v>5</v>
      </c>
      <c r="H12" s="25"/>
      <c r="I12" s="26"/>
      <c r="J12" s="26"/>
      <c r="K12" s="26"/>
      <c r="L12" s="13"/>
    </row>
    <row r="13" spans="1:15" ht="14.25" customHeight="1" x14ac:dyDescent="0.2">
      <c r="A13" s="67"/>
      <c r="G13" s="89" t="s">
        <v>7</v>
      </c>
      <c r="H13" s="93"/>
      <c r="I13" s="93"/>
      <c r="J13" s="93"/>
      <c r="K13" s="42" t="s">
        <v>23</v>
      </c>
      <c r="L13" s="57">
        <v>36</v>
      </c>
    </row>
    <row r="14" spans="1:15" ht="12.75" customHeight="1" x14ac:dyDescent="0.25">
      <c r="A14" s="67"/>
      <c r="G14" s="67"/>
      <c r="J14" s="8"/>
      <c r="K14" s="8"/>
      <c r="L14" s="14"/>
      <c r="N14" s="20"/>
    </row>
    <row r="15" spans="1:15" ht="76.5" x14ac:dyDescent="0.25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4"/>
      <c r="H15" s="27" t="s">
        <v>27</v>
      </c>
      <c r="I15" s="43" t="s">
        <v>24</v>
      </c>
      <c r="J15" s="30" t="s">
        <v>22</v>
      </c>
      <c r="K15" s="30" t="s">
        <v>20</v>
      </c>
      <c r="L15" s="30" t="s">
        <v>4</v>
      </c>
      <c r="M15" s="5" t="s">
        <v>10</v>
      </c>
      <c r="N15" s="44" t="s">
        <v>26</v>
      </c>
      <c r="O15" s="30" t="s">
        <v>21</v>
      </c>
    </row>
    <row r="16" spans="1:15" ht="26.25" customHeight="1" x14ac:dyDescent="0.2">
      <c r="A16" s="28">
        <v>1</v>
      </c>
      <c r="B16" s="68" t="s">
        <v>59</v>
      </c>
      <c r="C16" s="68" t="s">
        <v>60</v>
      </c>
      <c r="D16" s="68" t="s">
        <v>115</v>
      </c>
      <c r="E16" s="69" t="s">
        <v>16</v>
      </c>
      <c r="F16" s="69" t="s">
        <v>45</v>
      </c>
      <c r="G16" s="63"/>
      <c r="H16" s="69" t="s">
        <v>28</v>
      </c>
      <c r="I16" s="69"/>
      <c r="J16" s="70" t="s">
        <v>41</v>
      </c>
      <c r="K16" s="70" t="s">
        <v>46</v>
      </c>
      <c r="L16" s="71">
        <v>6</v>
      </c>
      <c r="M16" s="71" t="s">
        <v>17</v>
      </c>
      <c r="N16" s="72">
        <v>11</v>
      </c>
      <c r="O16" s="45">
        <f>N16/$L$13*100</f>
        <v>30.555555555555557</v>
      </c>
    </row>
    <row r="17" spans="1:19" ht="26.25" customHeight="1" x14ac:dyDescent="0.2">
      <c r="A17" s="28">
        <v>2</v>
      </c>
      <c r="B17" s="47" t="s">
        <v>61</v>
      </c>
      <c r="C17" s="47" t="s">
        <v>62</v>
      </c>
      <c r="D17" s="47" t="s">
        <v>114</v>
      </c>
      <c r="E17" s="48" t="s">
        <v>16</v>
      </c>
      <c r="F17" s="48" t="s">
        <v>45</v>
      </c>
      <c r="G17"/>
      <c r="H17" s="50" t="s">
        <v>28</v>
      </c>
      <c r="I17" s="50"/>
      <c r="J17" s="51" t="s">
        <v>41</v>
      </c>
      <c r="K17" s="51" t="s">
        <v>46</v>
      </c>
      <c r="L17" s="52">
        <v>6</v>
      </c>
      <c r="M17" s="52" t="s">
        <v>49</v>
      </c>
      <c r="N17" s="53">
        <v>10</v>
      </c>
      <c r="O17" s="45">
        <f t="shared" ref="O17:O20" si="0">N17/$L$13*100</f>
        <v>27.777777777777779</v>
      </c>
    </row>
    <row r="18" spans="1:19" ht="26.25" customHeight="1" x14ac:dyDescent="0.2">
      <c r="A18" s="28">
        <v>3</v>
      </c>
      <c r="B18" s="54" t="s">
        <v>65</v>
      </c>
      <c r="C18" s="54" t="s">
        <v>66</v>
      </c>
      <c r="D18" s="54" t="s">
        <v>110</v>
      </c>
      <c r="E18" s="50" t="s">
        <v>16</v>
      </c>
      <c r="F18" s="50" t="s">
        <v>45</v>
      </c>
      <c r="G18"/>
      <c r="H18" s="50" t="s">
        <v>28</v>
      </c>
      <c r="I18" s="50"/>
      <c r="J18" s="51" t="s">
        <v>41</v>
      </c>
      <c r="K18" s="51" t="s">
        <v>46</v>
      </c>
      <c r="L18" s="52">
        <v>6</v>
      </c>
      <c r="M18" s="52" t="s">
        <v>49</v>
      </c>
      <c r="N18" s="53">
        <v>10</v>
      </c>
      <c r="O18" s="45">
        <f t="shared" si="0"/>
        <v>27.777777777777779</v>
      </c>
    </row>
    <row r="19" spans="1:19" ht="26.25" customHeight="1" x14ac:dyDescent="0.2">
      <c r="A19" s="48">
        <v>4</v>
      </c>
      <c r="B19" s="73" t="s">
        <v>63</v>
      </c>
      <c r="C19" s="73" t="s">
        <v>64</v>
      </c>
      <c r="D19" s="73" t="s">
        <v>111</v>
      </c>
      <c r="E19" s="55" t="s">
        <v>44</v>
      </c>
      <c r="F19" s="55" t="s">
        <v>45</v>
      </c>
      <c r="G19"/>
      <c r="H19" s="48" t="s">
        <v>28</v>
      </c>
      <c r="I19" s="48"/>
      <c r="J19" s="51" t="s">
        <v>41</v>
      </c>
      <c r="K19" s="51" t="s">
        <v>46</v>
      </c>
      <c r="L19" s="52">
        <v>6</v>
      </c>
      <c r="M19" s="52" t="s">
        <v>49</v>
      </c>
      <c r="N19" s="56">
        <v>9</v>
      </c>
      <c r="O19" s="45">
        <f t="shared" si="0"/>
        <v>25</v>
      </c>
    </row>
    <row r="20" spans="1:19" ht="26.25" customHeight="1" x14ac:dyDescent="0.2">
      <c r="A20" s="48">
        <v>5</v>
      </c>
      <c r="B20" s="47" t="s">
        <v>67</v>
      </c>
      <c r="C20" s="47" t="s">
        <v>68</v>
      </c>
      <c r="D20" s="47" t="s">
        <v>116</v>
      </c>
      <c r="E20" s="48" t="s">
        <v>16</v>
      </c>
      <c r="F20" s="48" t="s">
        <v>45</v>
      </c>
      <c r="H20" s="48" t="s">
        <v>28</v>
      </c>
      <c r="I20" s="48"/>
      <c r="J20" s="51" t="s">
        <v>41</v>
      </c>
      <c r="K20" s="51" t="s">
        <v>46</v>
      </c>
      <c r="L20" s="52">
        <v>6</v>
      </c>
      <c r="M20" s="52" t="s">
        <v>49</v>
      </c>
      <c r="N20" s="56">
        <v>5</v>
      </c>
      <c r="O20" s="45">
        <f t="shared" si="0"/>
        <v>13.888888888888889</v>
      </c>
    </row>
    <row r="21" spans="1:19" ht="19.5" customHeight="1" x14ac:dyDescent="0.25">
      <c r="A21" s="78" t="s">
        <v>6</v>
      </c>
      <c r="B21" s="79"/>
      <c r="C21" s="21"/>
      <c r="D21" s="62"/>
      <c r="E21" s="62"/>
      <c r="F21" s="62"/>
      <c r="G21" s="75"/>
      <c r="H21" s="62"/>
      <c r="I21" s="62"/>
      <c r="J21" s="10"/>
      <c r="K21" s="10"/>
      <c r="L21" s="62"/>
      <c r="M21" s="12"/>
      <c r="N21" s="19"/>
      <c r="O21" s="4"/>
    </row>
    <row r="22" spans="1:19" ht="16.5" customHeight="1" x14ac:dyDescent="0.25">
      <c r="A22" s="94" t="s">
        <v>55</v>
      </c>
      <c r="B22" s="95"/>
      <c r="C22" s="95"/>
      <c r="D22" s="63" t="s">
        <v>56</v>
      </c>
      <c r="E22" s="63"/>
      <c r="F22" s="63"/>
      <c r="G22" s="77"/>
      <c r="H22" s="63"/>
      <c r="I22" s="63"/>
      <c r="J22" s="10"/>
      <c r="K22" s="10"/>
      <c r="L22" s="62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  <c r="G23" s="1"/>
    </row>
    <row r="24" spans="1:19" customFormat="1" ht="16.5" customHeight="1" x14ac:dyDescent="0.25">
      <c r="B24" s="21"/>
      <c r="C24" t="s">
        <v>58</v>
      </c>
      <c r="G24" s="1"/>
    </row>
    <row r="25" spans="1:19" customFormat="1" ht="16.5" customHeight="1" x14ac:dyDescent="0.25">
      <c r="B25" s="21"/>
      <c r="G25" s="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75" t="s">
        <v>11</v>
      </c>
      <c r="B27" s="75"/>
      <c r="C27" s="75"/>
      <c r="D27" s="75"/>
      <c r="E27" s="75"/>
      <c r="F27" s="75"/>
      <c r="H27" s="75"/>
      <c r="I27" s="75"/>
      <c r="J27" s="75"/>
      <c r="K27" s="75"/>
      <c r="L27" s="74"/>
      <c r="M27" s="74"/>
      <c r="N27" s="74"/>
      <c r="O27" s="61"/>
      <c r="P27" s="61"/>
      <c r="Q27" s="61"/>
      <c r="R27" s="61"/>
      <c r="S27" s="61"/>
    </row>
    <row r="28" spans="1:19" ht="29.25" customHeight="1" x14ac:dyDescent="0.2">
      <c r="A28" s="76"/>
      <c r="B28" s="77"/>
      <c r="C28" s="77"/>
      <c r="D28" s="77"/>
      <c r="E28" s="77"/>
      <c r="F28" s="77"/>
      <c r="H28" s="77"/>
      <c r="I28" s="77"/>
      <c r="J28" s="77"/>
      <c r="K28" s="77"/>
      <c r="L28" s="77"/>
      <c r="M28" s="77"/>
      <c r="N28" s="77"/>
    </row>
  </sheetData>
  <mergeCells count="13">
    <mergeCell ref="G8:J8"/>
    <mergeCell ref="G9:J9"/>
    <mergeCell ref="G10:J10"/>
    <mergeCell ref="G11:J11"/>
    <mergeCell ref="G13:J13"/>
    <mergeCell ref="A21:B21"/>
    <mergeCell ref="A22:C22"/>
    <mergeCell ref="A4:M4"/>
    <mergeCell ref="J5:M5"/>
    <mergeCell ref="G6:J6"/>
    <mergeCell ref="G7:J7"/>
    <mergeCell ref="A26:B26"/>
    <mergeCell ref="C26:D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topLeftCell="A10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5" ht="15.75" x14ac:dyDescent="0.2">
      <c r="I1" s="1"/>
      <c r="K1" s="1"/>
      <c r="M1" s="67"/>
      <c r="N1" s="60" t="s">
        <v>29</v>
      </c>
    </row>
    <row r="2" spans="1:15" ht="15.75" x14ac:dyDescent="0.2">
      <c r="K2" s="1"/>
      <c r="M2" s="1"/>
      <c r="N2" s="59" t="s">
        <v>30</v>
      </c>
    </row>
    <row r="3" spans="1:15" ht="15.75" x14ac:dyDescent="0.2">
      <c r="K3" s="59"/>
      <c r="M3" s="67"/>
      <c r="N3" s="67"/>
    </row>
    <row r="4" spans="1:15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5" ht="20.25" x14ac:dyDescent="0.2">
      <c r="A5" s="2"/>
      <c r="B5" s="64"/>
      <c r="C5" s="64"/>
      <c r="D5" s="64"/>
      <c r="E5" s="64"/>
      <c r="F5" s="64"/>
      <c r="G5" s="64"/>
      <c r="H5" s="64"/>
      <c r="I5" s="64"/>
      <c r="J5" s="83"/>
      <c r="K5" s="83"/>
      <c r="L5" s="83"/>
      <c r="M5" s="83"/>
      <c r="N5" s="17"/>
    </row>
    <row r="6" spans="1:15" ht="22.5" customHeight="1" x14ac:dyDescent="0.2">
      <c r="A6" s="2"/>
      <c r="B6" s="64"/>
      <c r="C6" s="64"/>
      <c r="D6" s="64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36</v>
      </c>
      <c r="N6" s="23"/>
    </row>
    <row r="7" spans="1:15" ht="14.25" customHeight="1" x14ac:dyDescent="0.2">
      <c r="A7" s="2"/>
      <c r="B7" s="64"/>
      <c r="C7" s="64"/>
      <c r="D7" s="64"/>
      <c r="E7" s="64"/>
      <c r="F7" s="64"/>
      <c r="G7" s="85" t="s">
        <v>9</v>
      </c>
      <c r="H7" s="86"/>
      <c r="I7" s="86"/>
      <c r="J7" s="86"/>
      <c r="K7" s="65"/>
      <c r="L7" s="64"/>
      <c r="M7" s="11"/>
      <c r="N7" s="17"/>
    </row>
    <row r="8" spans="1:15" ht="19.5" customHeight="1" x14ac:dyDescent="0.2">
      <c r="A8" s="2"/>
      <c r="B8" s="64"/>
      <c r="C8" s="64"/>
      <c r="D8" s="64"/>
      <c r="E8" s="64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5" ht="15" customHeight="1" x14ac:dyDescent="0.2">
      <c r="A9" s="2"/>
      <c r="B9" s="64"/>
      <c r="C9" s="64"/>
      <c r="D9" s="64"/>
      <c r="E9" s="64"/>
      <c r="F9" s="64"/>
      <c r="G9" s="89" t="s">
        <v>25</v>
      </c>
      <c r="H9" s="86"/>
      <c r="I9" s="86"/>
      <c r="J9" s="86"/>
      <c r="K9" s="65"/>
      <c r="L9" s="64"/>
      <c r="M9" s="11"/>
      <c r="N9" s="17"/>
    </row>
    <row r="10" spans="1:15" ht="18" customHeight="1" x14ac:dyDescent="0.2">
      <c r="A10" s="2"/>
      <c r="B10" s="64"/>
      <c r="C10" s="64"/>
      <c r="D10" s="64"/>
      <c r="E10" s="64"/>
      <c r="F10" s="64"/>
      <c r="G10" s="90" t="s">
        <v>41</v>
      </c>
      <c r="H10" s="91"/>
      <c r="I10" s="91"/>
      <c r="J10" s="91"/>
      <c r="K10" s="33"/>
      <c r="L10" s="64"/>
      <c r="M10" s="11"/>
      <c r="N10" s="17"/>
    </row>
    <row r="11" spans="1:15" ht="20.25" x14ac:dyDescent="0.2">
      <c r="A11" s="2"/>
      <c r="B11" s="64"/>
      <c r="C11" s="64"/>
      <c r="D11" s="64"/>
      <c r="E11" s="64"/>
      <c r="F11" s="64"/>
      <c r="G11" s="85" t="s">
        <v>19</v>
      </c>
      <c r="H11" s="92"/>
      <c r="I11" s="92"/>
      <c r="J11" s="92"/>
      <c r="K11" s="66"/>
      <c r="L11" s="64"/>
      <c r="M11" s="11"/>
      <c r="N11" s="17"/>
    </row>
    <row r="12" spans="1:15" ht="20.25" customHeight="1" x14ac:dyDescent="0.2">
      <c r="A12" s="67"/>
      <c r="G12" s="24">
        <v>3</v>
      </c>
      <c r="H12" s="25"/>
      <c r="I12" s="26"/>
      <c r="J12" s="26"/>
      <c r="K12" s="26"/>
      <c r="L12" s="13"/>
    </row>
    <row r="13" spans="1:15" ht="14.25" customHeight="1" x14ac:dyDescent="0.2">
      <c r="A13" s="67"/>
      <c r="G13" s="89" t="s">
        <v>7</v>
      </c>
      <c r="H13" s="93"/>
      <c r="I13" s="93"/>
      <c r="J13" s="93"/>
      <c r="K13" s="42" t="s">
        <v>23</v>
      </c>
      <c r="L13" s="57">
        <v>30</v>
      </c>
    </row>
    <row r="14" spans="1:15" ht="12.75" customHeight="1" x14ac:dyDescent="0.25">
      <c r="A14" s="67"/>
      <c r="G14" s="67"/>
      <c r="J14" s="8"/>
      <c r="K14" s="8"/>
      <c r="L14" s="14"/>
      <c r="N14" s="20"/>
    </row>
    <row r="15" spans="1:15" ht="76.5" x14ac:dyDescent="0.25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4"/>
      <c r="H15" s="27" t="s">
        <v>27</v>
      </c>
      <c r="I15" s="43" t="s">
        <v>24</v>
      </c>
      <c r="J15" s="30" t="s">
        <v>22</v>
      </c>
      <c r="K15" s="30" t="s">
        <v>20</v>
      </c>
      <c r="L15" s="30" t="s">
        <v>4</v>
      </c>
      <c r="M15" s="5" t="s">
        <v>10</v>
      </c>
      <c r="N15" s="44" t="s">
        <v>26</v>
      </c>
      <c r="O15" s="30" t="s">
        <v>21</v>
      </c>
    </row>
    <row r="16" spans="1:15" ht="26.25" customHeight="1" x14ac:dyDescent="0.2">
      <c r="A16" s="28">
        <v>1</v>
      </c>
      <c r="B16" s="68" t="s">
        <v>69</v>
      </c>
      <c r="C16" s="68" t="s">
        <v>15</v>
      </c>
      <c r="D16" s="68" t="s">
        <v>117</v>
      </c>
      <c r="E16" s="69" t="s">
        <v>16</v>
      </c>
      <c r="F16" s="69" t="s">
        <v>45</v>
      </c>
      <c r="G16" s="63"/>
      <c r="H16" s="69" t="s">
        <v>28</v>
      </c>
      <c r="I16" s="69"/>
      <c r="J16" s="70" t="s">
        <v>41</v>
      </c>
      <c r="K16" s="70" t="s">
        <v>46</v>
      </c>
      <c r="L16" s="71">
        <v>7</v>
      </c>
      <c r="M16" s="71" t="s">
        <v>49</v>
      </c>
      <c r="N16" s="72">
        <v>8</v>
      </c>
      <c r="O16" s="45">
        <f>N16/$L$13*100</f>
        <v>26.666666666666668</v>
      </c>
    </row>
    <row r="17" spans="1:19" ht="26.25" customHeight="1" x14ac:dyDescent="0.2">
      <c r="A17" s="28">
        <v>2</v>
      </c>
      <c r="B17" s="47" t="s">
        <v>70</v>
      </c>
      <c r="C17" s="47" t="s">
        <v>71</v>
      </c>
      <c r="D17" s="47" t="s">
        <v>119</v>
      </c>
      <c r="E17" s="48" t="s">
        <v>44</v>
      </c>
      <c r="F17" s="48" t="s">
        <v>45</v>
      </c>
      <c r="G17"/>
      <c r="H17" s="50" t="s">
        <v>28</v>
      </c>
      <c r="I17" s="50"/>
      <c r="J17" s="51" t="s">
        <v>41</v>
      </c>
      <c r="K17" s="51" t="s">
        <v>46</v>
      </c>
      <c r="L17" s="52">
        <v>7</v>
      </c>
      <c r="M17" s="52" t="s">
        <v>49</v>
      </c>
      <c r="N17" s="53">
        <v>8</v>
      </c>
      <c r="O17" s="45">
        <f t="shared" ref="O17:O18" si="0">N17/$L$13*100</f>
        <v>26.666666666666668</v>
      </c>
    </row>
    <row r="18" spans="1:19" ht="26.25" customHeight="1" x14ac:dyDescent="0.2">
      <c r="A18" s="28">
        <v>3</v>
      </c>
      <c r="B18" s="54" t="s">
        <v>72</v>
      </c>
      <c r="C18" s="54" t="s">
        <v>73</v>
      </c>
      <c r="D18" s="54" t="s">
        <v>118</v>
      </c>
      <c r="E18" s="50" t="s">
        <v>16</v>
      </c>
      <c r="F18" s="50" t="s">
        <v>45</v>
      </c>
      <c r="G18"/>
      <c r="H18" s="50" t="s">
        <v>28</v>
      </c>
      <c r="I18" s="50"/>
      <c r="J18" s="51" t="s">
        <v>41</v>
      </c>
      <c r="K18" s="51" t="s">
        <v>46</v>
      </c>
      <c r="L18" s="52">
        <v>7</v>
      </c>
      <c r="M18" s="52" t="s">
        <v>49</v>
      </c>
      <c r="N18" s="53">
        <v>7</v>
      </c>
      <c r="O18" s="45">
        <f t="shared" si="0"/>
        <v>23.333333333333332</v>
      </c>
    </row>
    <row r="19" spans="1:19" ht="26.25" customHeight="1" x14ac:dyDescent="0.2">
      <c r="A19" s="48"/>
      <c r="B19" s="73"/>
      <c r="C19" s="55"/>
      <c r="D19" s="55" t="s">
        <v>18</v>
      </c>
      <c r="E19" s="55" t="s">
        <v>18</v>
      </c>
      <c r="F19" s="55"/>
      <c r="G19"/>
      <c r="H19" s="48" t="s">
        <v>18</v>
      </c>
      <c r="I19" s="48"/>
      <c r="J19" s="51" t="s">
        <v>18</v>
      </c>
      <c r="K19" s="51"/>
      <c r="L19" s="52" t="s">
        <v>18</v>
      </c>
      <c r="M19" s="52" t="s">
        <v>18</v>
      </c>
      <c r="N19" s="56"/>
      <c r="O19" s="45"/>
    </row>
    <row r="20" spans="1:19" ht="26.25" customHeight="1" x14ac:dyDescent="0.2">
      <c r="A20" s="48" t="s">
        <v>18</v>
      </c>
      <c r="B20" s="47" t="s">
        <v>18</v>
      </c>
      <c r="C20" s="47" t="s">
        <v>18</v>
      </c>
      <c r="D20" s="47" t="s">
        <v>18</v>
      </c>
      <c r="E20" s="48" t="s">
        <v>18</v>
      </c>
      <c r="F20" s="48"/>
      <c r="H20" s="48" t="s">
        <v>18</v>
      </c>
      <c r="I20" s="48"/>
      <c r="J20" s="51" t="s">
        <v>18</v>
      </c>
      <c r="K20" s="51"/>
      <c r="L20" s="52" t="s">
        <v>18</v>
      </c>
      <c r="M20" s="52" t="s">
        <v>18</v>
      </c>
      <c r="N20" s="56"/>
      <c r="O20" s="45"/>
    </row>
    <row r="21" spans="1:19" ht="19.5" customHeight="1" x14ac:dyDescent="0.25">
      <c r="A21" s="78" t="s">
        <v>6</v>
      </c>
      <c r="B21" s="79"/>
      <c r="C21" s="21"/>
      <c r="D21" s="62"/>
      <c r="E21" s="62"/>
      <c r="F21" s="62"/>
      <c r="G21" s="75"/>
      <c r="H21" s="62"/>
      <c r="I21" s="62"/>
      <c r="J21" s="10"/>
      <c r="K21" s="10"/>
      <c r="L21" s="62"/>
      <c r="M21" s="12"/>
      <c r="N21" s="19"/>
      <c r="O21" s="4"/>
    </row>
    <row r="22" spans="1:19" ht="16.5" customHeight="1" x14ac:dyDescent="0.25">
      <c r="A22" s="94" t="s">
        <v>75</v>
      </c>
      <c r="B22" s="95"/>
      <c r="C22" s="95"/>
      <c r="D22" s="63" t="s">
        <v>56</v>
      </c>
      <c r="E22" s="63"/>
      <c r="F22" s="63"/>
      <c r="G22" s="77"/>
      <c r="H22" s="63"/>
      <c r="I22" s="63"/>
      <c r="J22" s="10"/>
      <c r="K22" s="10"/>
      <c r="L22" s="62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  <c r="G23" s="1"/>
    </row>
    <row r="24" spans="1:19" customFormat="1" ht="16.5" customHeight="1" x14ac:dyDescent="0.25">
      <c r="B24" s="21"/>
      <c r="C24" t="s">
        <v>58</v>
      </c>
      <c r="G24" s="1"/>
    </row>
    <row r="25" spans="1:19" customFormat="1" ht="16.5" customHeight="1" x14ac:dyDescent="0.25">
      <c r="B25" s="21"/>
      <c r="G25" s="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75" t="s">
        <v>11</v>
      </c>
      <c r="B27" s="75"/>
      <c r="C27" s="75"/>
      <c r="D27" s="75"/>
      <c r="E27" s="75"/>
      <c r="F27" s="75"/>
      <c r="H27" s="75"/>
      <c r="I27" s="75"/>
      <c r="J27" s="75"/>
      <c r="K27" s="75"/>
      <c r="L27" s="74"/>
      <c r="M27" s="74"/>
      <c r="N27" s="74"/>
      <c r="O27" s="61"/>
      <c r="P27" s="61"/>
      <c r="Q27" s="61"/>
      <c r="R27" s="61"/>
      <c r="S27" s="61"/>
    </row>
    <row r="28" spans="1:19" ht="29.25" customHeight="1" x14ac:dyDescent="0.2">
      <c r="A28" s="76"/>
      <c r="B28" s="77"/>
      <c r="C28" s="77"/>
      <c r="D28" s="77"/>
      <c r="E28" s="77"/>
      <c r="F28" s="77"/>
      <c r="H28" s="77"/>
      <c r="I28" s="77"/>
      <c r="J28" s="77"/>
      <c r="K28" s="77"/>
      <c r="L28" s="77"/>
      <c r="M28" s="77"/>
      <c r="N28" s="77"/>
    </row>
  </sheetData>
  <mergeCells count="13">
    <mergeCell ref="A26:B26"/>
    <mergeCell ref="C26:D26"/>
    <mergeCell ref="G8:J8"/>
    <mergeCell ref="G9:J9"/>
    <mergeCell ref="G10:J10"/>
    <mergeCell ref="G11:J11"/>
    <mergeCell ref="G13:J13"/>
    <mergeCell ref="A22:C22"/>
    <mergeCell ref="A4:M4"/>
    <mergeCell ref="J5:M5"/>
    <mergeCell ref="G6:J6"/>
    <mergeCell ref="G7:J7"/>
    <mergeCell ref="A21:B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topLeftCell="A13" workbookViewId="0">
      <selection activeCell="G15" sqref="G15:G19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4" ht="15.75" x14ac:dyDescent="0.2">
      <c r="I1" s="1"/>
      <c r="K1" s="1"/>
      <c r="M1" s="67"/>
      <c r="N1" s="60" t="s">
        <v>29</v>
      </c>
    </row>
    <row r="2" spans="1:14" ht="15.75" x14ac:dyDescent="0.2">
      <c r="K2" s="1"/>
      <c r="M2" s="1"/>
      <c r="N2" s="59" t="s">
        <v>30</v>
      </c>
    </row>
    <row r="3" spans="1:14" ht="15.75" x14ac:dyDescent="0.2">
      <c r="K3" s="59"/>
      <c r="M3" s="67"/>
      <c r="N3" s="67"/>
    </row>
    <row r="4" spans="1:14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4" ht="20.25" x14ac:dyDescent="0.2">
      <c r="A5" s="2"/>
      <c r="B5" s="64"/>
      <c r="C5" s="64"/>
      <c r="D5" s="64"/>
      <c r="E5" s="64"/>
      <c r="F5" s="64"/>
      <c r="G5" s="64"/>
      <c r="H5" s="64"/>
      <c r="I5" s="64"/>
      <c r="J5" s="83"/>
      <c r="K5" s="83"/>
      <c r="L5" s="83"/>
      <c r="M5" s="83"/>
      <c r="N5" s="17"/>
    </row>
    <row r="6" spans="1:14" ht="22.5" customHeight="1" x14ac:dyDescent="0.2">
      <c r="A6" s="2"/>
      <c r="B6" s="64"/>
      <c r="C6" s="64"/>
      <c r="D6" s="64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37</v>
      </c>
      <c r="N6" s="23"/>
    </row>
    <row r="7" spans="1:14" ht="14.25" customHeight="1" x14ac:dyDescent="0.2">
      <c r="A7" s="2"/>
      <c r="B7" s="64"/>
      <c r="C7" s="64"/>
      <c r="D7" s="64"/>
      <c r="E7" s="64"/>
      <c r="F7" s="64"/>
      <c r="G7" s="85" t="s">
        <v>9</v>
      </c>
      <c r="H7" s="86"/>
      <c r="I7" s="86"/>
      <c r="J7" s="86"/>
      <c r="K7" s="65"/>
      <c r="L7" s="64"/>
      <c r="M7" s="11"/>
      <c r="N7" s="17"/>
    </row>
    <row r="8" spans="1:14" ht="19.5" customHeight="1" x14ac:dyDescent="0.2">
      <c r="A8" s="2"/>
      <c r="B8" s="64"/>
      <c r="C8" s="64"/>
      <c r="D8" s="64"/>
      <c r="E8" s="64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4" ht="15" customHeight="1" x14ac:dyDescent="0.2">
      <c r="A9" s="2"/>
      <c r="B9" s="64"/>
      <c r="C9" s="64"/>
      <c r="D9" s="64"/>
      <c r="E9" s="64"/>
      <c r="F9" s="64"/>
      <c r="G9" s="89" t="s">
        <v>25</v>
      </c>
      <c r="H9" s="86"/>
      <c r="I9" s="86"/>
      <c r="J9" s="86"/>
      <c r="K9" s="65"/>
      <c r="L9" s="64"/>
      <c r="M9" s="11"/>
      <c r="N9" s="17"/>
    </row>
    <row r="10" spans="1:14" ht="18" customHeight="1" x14ac:dyDescent="0.2">
      <c r="A10" s="2"/>
      <c r="B10" s="64"/>
      <c r="C10" s="64"/>
      <c r="D10" s="64"/>
      <c r="E10" s="64"/>
      <c r="F10" s="64"/>
      <c r="G10" s="90" t="s">
        <v>85</v>
      </c>
      <c r="H10" s="91"/>
      <c r="I10" s="91"/>
      <c r="J10" s="91"/>
      <c r="K10" s="33"/>
      <c r="L10" s="64"/>
      <c r="M10" s="11"/>
      <c r="N10" s="17"/>
    </row>
    <row r="11" spans="1:14" ht="20.25" x14ac:dyDescent="0.2">
      <c r="A11" s="2"/>
      <c r="B11" s="64"/>
      <c r="C11" s="64"/>
      <c r="D11" s="64"/>
      <c r="E11" s="64"/>
      <c r="F11" s="64"/>
      <c r="G11" s="85" t="s">
        <v>19</v>
      </c>
      <c r="H11" s="92"/>
      <c r="I11" s="92"/>
      <c r="J11" s="92"/>
      <c r="K11" s="66"/>
      <c r="L11" s="64"/>
      <c r="M11" s="11"/>
      <c r="N11" s="17"/>
    </row>
    <row r="12" spans="1:14" ht="20.25" customHeight="1" x14ac:dyDescent="0.2">
      <c r="A12" s="67"/>
      <c r="G12" s="24">
        <v>4</v>
      </c>
      <c r="H12" s="25"/>
      <c r="I12" s="26"/>
      <c r="J12" s="26"/>
      <c r="K12" s="26"/>
      <c r="L12" s="13"/>
    </row>
    <row r="13" spans="1:14" ht="14.25" customHeight="1" x14ac:dyDescent="0.2">
      <c r="A13" s="67"/>
      <c r="G13" s="89" t="s">
        <v>7</v>
      </c>
      <c r="H13" s="93"/>
      <c r="I13" s="93"/>
      <c r="J13" s="93"/>
      <c r="K13" s="42" t="s">
        <v>23</v>
      </c>
      <c r="L13" s="57">
        <v>30</v>
      </c>
    </row>
    <row r="14" spans="1:14" ht="12.75" customHeight="1" x14ac:dyDescent="0.25">
      <c r="A14" s="67"/>
      <c r="G14" s="67"/>
      <c r="J14" s="8"/>
      <c r="K14" s="8"/>
      <c r="L14" s="14"/>
      <c r="N14" s="20"/>
    </row>
    <row r="15" spans="1:14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27" t="s">
        <v>27</v>
      </c>
      <c r="H15" s="43" t="s">
        <v>24</v>
      </c>
      <c r="I15" s="30" t="s">
        <v>22</v>
      </c>
      <c r="J15" s="30" t="s">
        <v>20</v>
      </c>
      <c r="K15" s="30" t="s">
        <v>4</v>
      </c>
      <c r="L15" s="5" t="s">
        <v>10</v>
      </c>
      <c r="M15" s="44" t="s">
        <v>26</v>
      </c>
      <c r="N15" s="30" t="s">
        <v>21</v>
      </c>
    </row>
    <row r="16" spans="1:14" ht="26.25" customHeight="1" x14ac:dyDescent="0.2">
      <c r="A16" s="28">
        <v>1</v>
      </c>
      <c r="B16" s="68" t="s">
        <v>77</v>
      </c>
      <c r="C16" s="68" t="s">
        <v>78</v>
      </c>
      <c r="D16" s="68" t="s">
        <v>119</v>
      </c>
      <c r="E16" s="69" t="s">
        <v>44</v>
      </c>
      <c r="F16" s="69" t="s">
        <v>45</v>
      </c>
      <c r="G16" s="69" t="s">
        <v>28</v>
      </c>
      <c r="H16" s="69"/>
      <c r="I16" s="70" t="s">
        <v>41</v>
      </c>
      <c r="J16" s="70" t="s">
        <v>46</v>
      </c>
      <c r="K16" s="71">
        <v>8</v>
      </c>
      <c r="L16" s="71" t="s">
        <v>49</v>
      </c>
      <c r="M16" s="72">
        <v>11</v>
      </c>
      <c r="N16" s="45">
        <f>M16/$L$13*100</f>
        <v>36.666666666666664</v>
      </c>
    </row>
    <row r="17" spans="1:19" ht="26.25" customHeight="1" x14ac:dyDescent="0.2">
      <c r="A17" s="28">
        <v>2</v>
      </c>
      <c r="B17" s="47" t="s">
        <v>79</v>
      </c>
      <c r="C17" s="47" t="s">
        <v>80</v>
      </c>
      <c r="D17" s="47" t="s">
        <v>120</v>
      </c>
      <c r="E17" s="48" t="s">
        <v>44</v>
      </c>
      <c r="F17" s="48" t="s">
        <v>45</v>
      </c>
      <c r="G17" s="50" t="s">
        <v>28</v>
      </c>
      <c r="H17" s="50"/>
      <c r="I17" s="51" t="s">
        <v>41</v>
      </c>
      <c r="J17" s="51" t="s">
        <v>46</v>
      </c>
      <c r="K17" s="52">
        <v>8</v>
      </c>
      <c r="L17" s="52" t="s">
        <v>49</v>
      </c>
      <c r="M17" s="53">
        <v>10</v>
      </c>
      <c r="N17" s="45">
        <f t="shared" ref="N17:N19" si="0">M17/$L$13*100</f>
        <v>33.333333333333329</v>
      </c>
    </row>
    <row r="18" spans="1:19" ht="26.25" customHeight="1" x14ac:dyDescent="0.2">
      <c r="A18" s="28">
        <v>3</v>
      </c>
      <c r="B18" s="54" t="s">
        <v>81</v>
      </c>
      <c r="C18" s="54" t="s">
        <v>82</v>
      </c>
      <c r="D18" s="54" t="s">
        <v>121</v>
      </c>
      <c r="E18" s="50" t="s">
        <v>16</v>
      </c>
      <c r="F18" s="50" t="s">
        <v>45</v>
      </c>
      <c r="G18" s="50" t="s">
        <v>28</v>
      </c>
      <c r="H18" s="50"/>
      <c r="I18" s="51" t="s">
        <v>41</v>
      </c>
      <c r="J18" s="51" t="s">
        <v>46</v>
      </c>
      <c r="K18" s="52">
        <v>8</v>
      </c>
      <c r="L18" s="52" t="s">
        <v>49</v>
      </c>
      <c r="M18" s="53">
        <v>10</v>
      </c>
      <c r="N18" s="45">
        <f t="shared" si="0"/>
        <v>33.333333333333329</v>
      </c>
    </row>
    <row r="19" spans="1:19" ht="26.25" customHeight="1" x14ac:dyDescent="0.2">
      <c r="A19" s="48">
        <v>4</v>
      </c>
      <c r="B19" s="73" t="s">
        <v>83</v>
      </c>
      <c r="C19" s="73" t="s">
        <v>84</v>
      </c>
      <c r="D19" s="73" t="s">
        <v>122</v>
      </c>
      <c r="E19" s="55" t="s">
        <v>16</v>
      </c>
      <c r="F19" s="55" t="s">
        <v>45</v>
      </c>
      <c r="G19" s="48" t="s">
        <v>28</v>
      </c>
      <c r="H19" s="48"/>
      <c r="I19" s="51" t="s">
        <v>41</v>
      </c>
      <c r="J19" s="51" t="s">
        <v>46</v>
      </c>
      <c r="K19" s="52">
        <v>8</v>
      </c>
      <c r="L19" s="52" t="s">
        <v>49</v>
      </c>
      <c r="M19" s="56">
        <v>10</v>
      </c>
      <c r="N19" s="45">
        <f t="shared" si="0"/>
        <v>33.333333333333329</v>
      </c>
    </row>
    <row r="20" spans="1:19" ht="26.25" customHeight="1" x14ac:dyDescent="0.2">
      <c r="A20" s="48" t="s">
        <v>18</v>
      </c>
      <c r="B20" s="47" t="s">
        <v>18</v>
      </c>
      <c r="C20" s="47" t="s">
        <v>18</v>
      </c>
      <c r="D20" s="47" t="s">
        <v>18</v>
      </c>
      <c r="E20" s="48" t="s">
        <v>18</v>
      </c>
      <c r="F20" s="48"/>
      <c r="G20" s="49" t="s">
        <v>18</v>
      </c>
      <c r="H20" s="48" t="s">
        <v>18</v>
      </c>
      <c r="I20" s="48"/>
      <c r="J20" s="51" t="s">
        <v>18</v>
      </c>
      <c r="K20" s="51"/>
      <c r="L20" s="52" t="s">
        <v>18</v>
      </c>
      <c r="M20" s="52" t="s">
        <v>18</v>
      </c>
      <c r="N20" s="56"/>
      <c r="O20" s="45"/>
    </row>
    <row r="21" spans="1:19" ht="19.5" customHeight="1" x14ac:dyDescent="0.25">
      <c r="A21" s="78" t="s">
        <v>6</v>
      </c>
      <c r="B21" s="79"/>
      <c r="C21" s="21"/>
      <c r="D21" s="62"/>
      <c r="E21" s="62"/>
      <c r="F21" s="62"/>
      <c r="G21" s="4"/>
      <c r="H21" s="62"/>
      <c r="I21" s="62"/>
      <c r="J21" s="10"/>
      <c r="K21" s="10"/>
      <c r="L21" s="62"/>
      <c r="M21" s="12"/>
      <c r="N21" s="19"/>
      <c r="O21" s="4"/>
    </row>
    <row r="22" spans="1:19" ht="16.5" customHeight="1" x14ac:dyDescent="0.25">
      <c r="A22" s="94" t="s">
        <v>75</v>
      </c>
      <c r="B22" s="95"/>
      <c r="C22" s="95"/>
      <c r="D22" s="63" t="s">
        <v>56</v>
      </c>
      <c r="E22" s="63"/>
      <c r="F22" s="63"/>
      <c r="G22" s="63"/>
      <c r="H22" s="63"/>
      <c r="I22" s="63"/>
      <c r="J22" s="10"/>
      <c r="K22" s="10"/>
      <c r="L22" s="62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</row>
    <row r="24" spans="1:19" customFormat="1" ht="16.5" customHeight="1" x14ac:dyDescent="0.25">
      <c r="B24" s="21"/>
      <c r="C24" t="s">
        <v>58</v>
      </c>
    </row>
    <row r="25" spans="1:19" customFormat="1" ht="16.5" customHeight="1" x14ac:dyDescent="0.25">
      <c r="B25" s="2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100" t="s">
        <v>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95"/>
      <c r="M27" s="95"/>
      <c r="N27" s="95"/>
      <c r="O27" s="61"/>
      <c r="P27" s="61"/>
      <c r="Q27" s="61"/>
      <c r="R27" s="61"/>
      <c r="S27" s="61"/>
    </row>
    <row r="28" spans="1:19" ht="29.25" customHeigh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</sheetData>
  <mergeCells count="15">
    <mergeCell ref="A26:B26"/>
    <mergeCell ref="C26:D26"/>
    <mergeCell ref="A27:N27"/>
    <mergeCell ref="A28:N28"/>
    <mergeCell ref="G8:J8"/>
    <mergeCell ref="G9:J9"/>
    <mergeCell ref="G10:J10"/>
    <mergeCell ref="G11:J11"/>
    <mergeCell ref="G13:J13"/>
    <mergeCell ref="A22:C22"/>
    <mergeCell ref="A4:M4"/>
    <mergeCell ref="J5:M5"/>
    <mergeCell ref="G6:J6"/>
    <mergeCell ref="G7:J7"/>
    <mergeCell ref="A21:B2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topLeftCell="A10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4" ht="15.75" x14ac:dyDescent="0.2">
      <c r="I1" s="1"/>
      <c r="K1" s="1"/>
      <c r="M1" s="67"/>
      <c r="N1" s="60" t="s">
        <v>29</v>
      </c>
    </row>
    <row r="2" spans="1:14" ht="15.75" x14ac:dyDescent="0.2">
      <c r="K2" s="1"/>
      <c r="M2" s="1"/>
      <c r="N2" s="59" t="s">
        <v>30</v>
      </c>
    </row>
    <row r="3" spans="1:14" ht="15.75" x14ac:dyDescent="0.2">
      <c r="K3" s="59"/>
      <c r="M3" s="67"/>
      <c r="N3" s="67"/>
    </row>
    <row r="4" spans="1:14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4" ht="20.25" x14ac:dyDescent="0.2">
      <c r="A5" s="2"/>
      <c r="B5" s="64"/>
      <c r="C5" s="64"/>
      <c r="D5" s="64"/>
      <c r="E5" s="64"/>
      <c r="F5" s="64"/>
      <c r="G5" s="64"/>
      <c r="H5" s="64"/>
      <c r="I5" s="64"/>
      <c r="J5" s="83"/>
      <c r="K5" s="83"/>
      <c r="L5" s="83"/>
      <c r="M5" s="83"/>
      <c r="N5" s="17"/>
    </row>
    <row r="6" spans="1:14" ht="22.5" customHeight="1" x14ac:dyDescent="0.2">
      <c r="A6" s="2"/>
      <c r="B6" s="64"/>
      <c r="C6" s="64"/>
      <c r="D6" s="64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38</v>
      </c>
      <c r="N6" s="23"/>
    </row>
    <row r="7" spans="1:14" ht="14.25" customHeight="1" x14ac:dyDescent="0.2">
      <c r="A7" s="2"/>
      <c r="B7" s="64"/>
      <c r="C7" s="64"/>
      <c r="D7" s="64"/>
      <c r="E7" s="64"/>
      <c r="F7" s="64"/>
      <c r="G7" s="85" t="s">
        <v>9</v>
      </c>
      <c r="H7" s="86"/>
      <c r="I7" s="86"/>
      <c r="J7" s="86"/>
      <c r="K7" s="65"/>
      <c r="L7" s="64"/>
      <c r="M7" s="11"/>
      <c r="N7" s="17"/>
    </row>
    <row r="8" spans="1:14" ht="19.5" customHeight="1" x14ac:dyDescent="0.2">
      <c r="A8" s="2"/>
      <c r="B8" s="64"/>
      <c r="C8" s="64"/>
      <c r="D8" s="64"/>
      <c r="E8" s="64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4" ht="15" customHeight="1" x14ac:dyDescent="0.2">
      <c r="A9" s="2"/>
      <c r="B9" s="64"/>
      <c r="C9" s="64"/>
      <c r="D9" s="64"/>
      <c r="E9" s="64"/>
      <c r="F9" s="64"/>
      <c r="G9" s="89" t="s">
        <v>25</v>
      </c>
      <c r="H9" s="86"/>
      <c r="I9" s="86"/>
      <c r="J9" s="86"/>
      <c r="K9" s="65"/>
      <c r="L9" s="64"/>
      <c r="M9" s="11"/>
      <c r="N9" s="17"/>
    </row>
    <row r="10" spans="1:14" ht="18" customHeight="1" x14ac:dyDescent="0.2">
      <c r="A10" s="2"/>
      <c r="B10" s="64"/>
      <c r="C10" s="64"/>
      <c r="D10" s="64"/>
      <c r="E10" s="64"/>
      <c r="F10" s="64"/>
      <c r="G10" s="90" t="s">
        <v>41</v>
      </c>
      <c r="H10" s="91"/>
      <c r="I10" s="91"/>
      <c r="J10" s="91"/>
      <c r="K10" s="33"/>
      <c r="L10" s="64"/>
      <c r="M10" s="11"/>
      <c r="N10" s="17"/>
    </row>
    <row r="11" spans="1:14" ht="20.25" x14ac:dyDescent="0.2">
      <c r="A11" s="2"/>
      <c r="B11" s="64"/>
      <c r="C11" s="64"/>
      <c r="D11" s="64"/>
      <c r="E11" s="64"/>
      <c r="F11" s="64"/>
      <c r="G11" s="85" t="s">
        <v>19</v>
      </c>
      <c r="H11" s="92"/>
      <c r="I11" s="92"/>
      <c r="J11" s="92"/>
      <c r="K11" s="66"/>
      <c r="L11" s="64"/>
      <c r="M11" s="11"/>
      <c r="N11" s="17"/>
    </row>
    <row r="12" spans="1:14" ht="20.25" customHeight="1" x14ac:dyDescent="0.2">
      <c r="A12" s="67"/>
      <c r="G12" s="24">
        <v>5</v>
      </c>
      <c r="H12" s="25"/>
      <c r="I12" s="26"/>
      <c r="J12" s="26"/>
      <c r="K12" s="26"/>
      <c r="L12" s="13"/>
    </row>
    <row r="13" spans="1:14" ht="14.25" customHeight="1" x14ac:dyDescent="0.2">
      <c r="A13" s="67"/>
      <c r="G13" s="89" t="s">
        <v>7</v>
      </c>
      <c r="H13" s="93"/>
      <c r="I13" s="93"/>
      <c r="J13" s="93"/>
      <c r="K13" s="42" t="s">
        <v>23</v>
      </c>
      <c r="L13" s="57">
        <v>35</v>
      </c>
    </row>
    <row r="14" spans="1:14" ht="12.75" customHeight="1" x14ac:dyDescent="0.25">
      <c r="A14" s="67"/>
      <c r="G14" s="67"/>
      <c r="J14" s="8"/>
      <c r="K14" s="8"/>
      <c r="L14" s="14"/>
      <c r="N14" s="20"/>
    </row>
    <row r="15" spans="1:14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27" t="s">
        <v>27</v>
      </c>
      <c r="H15" s="43" t="s">
        <v>24</v>
      </c>
      <c r="I15" s="30" t="s">
        <v>22</v>
      </c>
      <c r="J15" s="30" t="s">
        <v>20</v>
      </c>
      <c r="K15" s="30" t="s">
        <v>4</v>
      </c>
      <c r="L15" s="5" t="s">
        <v>10</v>
      </c>
      <c r="M15" s="44" t="s">
        <v>26</v>
      </c>
      <c r="N15" s="30" t="s">
        <v>21</v>
      </c>
    </row>
    <row r="16" spans="1:14" ht="26.25" customHeight="1" x14ac:dyDescent="0.2">
      <c r="A16" s="28">
        <v>1</v>
      </c>
      <c r="B16" s="68" t="s">
        <v>88</v>
      </c>
      <c r="C16" s="68" t="s">
        <v>90</v>
      </c>
      <c r="D16" s="68" t="s">
        <v>123</v>
      </c>
      <c r="E16" s="69" t="s">
        <v>16</v>
      </c>
      <c r="F16" s="69" t="s">
        <v>45</v>
      </c>
      <c r="G16" s="69" t="s">
        <v>28</v>
      </c>
      <c r="H16" s="69"/>
      <c r="I16" s="70" t="s">
        <v>41</v>
      </c>
      <c r="J16" s="70" t="s">
        <v>46</v>
      </c>
      <c r="K16" s="71">
        <v>9</v>
      </c>
      <c r="L16" s="71" t="s">
        <v>17</v>
      </c>
      <c r="M16" s="72">
        <v>21</v>
      </c>
      <c r="N16" s="45">
        <f>M16/$L$13*100</f>
        <v>60</v>
      </c>
    </row>
    <row r="17" spans="1:19" ht="26.25" customHeight="1" x14ac:dyDescent="0.2">
      <c r="A17" s="28">
        <v>2</v>
      </c>
      <c r="B17" s="47" t="s">
        <v>89</v>
      </c>
      <c r="C17" s="47" t="s">
        <v>91</v>
      </c>
      <c r="D17" s="47" t="s">
        <v>123</v>
      </c>
      <c r="E17" s="48" t="s">
        <v>16</v>
      </c>
      <c r="F17" s="48" t="s">
        <v>45</v>
      </c>
      <c r="G17" s="50" t="s">
        <v>28</v>
      </c>
      <c r="H17" s="50"/>
      <c r="I17" s="51" t="s">
        <v>41</v>
      </c>
      <c r="J17" s="51" t="s">
        <v>46</v>
      </c>
      <c r="K17" s="52">
        <v>9</v>
      </c>
      <c r="L17" s="52" t="s">
        <v>87</v>
      </c>
      <c r="M17" s="53">
        <v>21</v>
      </c>
      <c r="N17" s="45">
        <f t="shared" ref="N17:N20" si="0">M17/$L$13*100</f>
        <v>60</v>
      </c>
    </row>
    <row r="18" spans="1:19" ht="26.25" customHeight="1" x14ac:dyDescent="0.2">
      <c r="A18" s="28">
        <v>3</v>
      </c>
      <c r="B18" s="54" t="s">
        <v>92</v>
      </c>
      <c r="C18" s="54" t="s">
        <v>93</v>
      </c>
      <c r="D18" s="54" t="s">
        <v>123</v>
      </c>
      <c r="E18" s="50" t="s">
        <v>16</v>
      </c>
      <c r="F18" s="50" t="s">
        <v>45</v>
      </c>
      <c r="G18" s="50" t="s">
        <v>28</v>
      </c>
      <c r="H18" s="50"/>
      <c r="I18" s="51" t="s">
        <v>41</v>
      </c>
      <c r="J18" s="51" t="s">
        <v>46</v>
      </c>
      <c r="K18" s="52">
        <v>9</v>
      </c>
      <c r="L18" s="52" t="s">
        <v>49</v>
      </c>
      <c r="M18" s="53">
        <v>20</v>
      </c>
      <c r="N18" s="45">
        <f t="shared" si="0"/>
        <v>57.142857142857139</v>
      </c>
    </row>
    <row r="19" spans="1:19" ht="26.25" customHeight="1" x14ac:dyDescent="0.2">
      <c r="A19" s="48">
        <v>4</v>
      </c>
      <c r="B19" s="73" t="s">
        <v>76</v>
      </c>
      <c r="C19" s="73" t="s">
        <v>74</v>
      </c>
      <c r="D19" s="55" t="s">
        <v>113</v>
      </c>
      <c r="E19" s="55" t="s">
        <v>44</v>
      </c>
      <c r="F19" s="55" t="s">
        <v>45</v>
      </c>
      <c r="G19" s="48" t="s">
        <v>28</v>
      </c>
      <c r="H19" s="48"/>
      <c r="I19" s="51" t="s">
        <v>41</v>
      </c>
      <c r="J19" s="51" t="s">
        <v>46</v>
      </c>
      <c r="K19" s="52">
        <v>9</v>
      </c>
      <c r="L19" s="52" t="s">
        <v>49</v>
      </c>
      <c r="M19" s="56">
        <v>17</v>
      </c>
      <c r="N19" s="45">
        <f t="shared" si="0"/>
        <v>48.571428571428569</v>
      </c>
    </row>
    <row r="20" spans="1:19" ht="26.25" customHeight="1" x14ac:dyDescent="0.2">
      <c r="A20" s="48">
        <v>5</v>
      </c>
      <c r="B20" s="47" t="s">
        <v>86</v>
      </c>
      <c r="C20" s="47" t="s">
        <v>73</v>
      </c>
      <c r="D20" s="47" t="s">
        <v>124</v>
      </c>
      <c r="E20" s="48" t="s">
        <v>16</v>
      </c>
      <c r="F20" s="48" t="s">
        <v>45</v>
      </c>
      <c r="G20" s="48" t="s">
        <v>28</v>
      </c>
      <c r="H20" s="48"/>
      <c r="I20" s="51" t="s">
        <v>41</v>
      </c>
      <c r="J20" s="51" t="s">
        <v>46</v>
      </c>
      <c r="K20" s="52">
        <v>9</v>
      </c>
      <c r="L20" s="52" t="s">
        <v>49</v>
      </c>
      <c r="M20" s="56">
        <v>17</v>
      </c>
      <c r="N20" s="45">
        <f t="shared" si="0"/>
        <v>48.571428571428569</v>
      </c>
    </row>
    <row r="21" spans="1:19" ht="19.5" customHeight="1" x14ac:dyDescent="0.25">
      <c r="A21" s="78" t="s">
        <v>6</v>
      </c>
      <c r="B21" s="79"/>
      <c r="C21" s="21"/>
      <c r="D21" s="62"/>
      <c r="E21" s="62"/>
      <c r="F21" s="62"/>
      <c r="G21" s="4"/>
      <c r="H21" s="62"/>
      <c r="I21" s="62"/>
      <c r="J21" s="10"/>
      <c r="K21" s="10"/>
      <c r="L21" s="62"/>
      <c r="M21" s="12"/>
      <c r="N21" s="19"/>
      <c r="O21" s="4"/>
    </row>
    <row r="22" spans="1:19" ht="16.5" customHeight="1" x14ac:dyDescent="0.25">
      <c r="A22" s="94" t="s">
        <v>55</v>
      </c>
      <c r="B22" s="95"/>
      <c r="C22" s="95"/>
      <c r="D22" s="63" t="s">
        <v>56</v>
      </c>
      <c r="E22" s="63"/>
      <c r="F22" s="63"/>
      <c r="G22" s="63"/>
      <c r="H22" s="63"/>
      <c r="I22" s="63"/>
      <c r="J22" s="10"/>
      <c r="K22" s="10"/>
      <c r="L22" s="62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</row>
    <row r="24" spans="1:19" customFormat="1" ht="16.5" customHeight="1" x14ac:dyDescent="0.25">
      <c r="B24" s="21"/>
      <c r="C24" t="s">
        <v>94</v>
      </c>
    </row>
    <row r="25" spans="1:19" customFormat="1" ht="16.5" customHeight="1" x14ac:dyDescent="0.25">
      <c r="B25" s="2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100" t="s">
        <v>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95"/>
      <c r="M27" s="95"/>
      <c r="N27" s="95"/>
      <c r="O27" s="61"/>
      <c r="P27" s="61"/>
      <c r="Q27" s="61"/>
      <c r="R27" s="61"/>
      <c r="S27" s="61"/>
    </row>
    <row r="28" spans="1:19" ht="29.25" customHeigh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</sheetData>
  <mergeCells count="15">
    <mergeCell ref="A27:N27"/>
    <mergeCell ref="A28:N28"/>
    <mergeCell ref="G10:J10"/>
    <mergeCell ref="G11:J11"/>
    <mergeCell ref="G13:J13"/>
    <mergeCell ref="A21:B21"/>
    <mergeCell ref="A22:C22"/>
    <mergeCell ref="A26:B26"/>
    <mergeCell ref="C26:D26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8"/>
  <sheetViews>
    <sheetView topLeftCell="A10" workbookViewId="0">
      <selection activeCell="G15" sqref="G15:G20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85546875" style="1" customWidth="1"/>
    <col min="8" max="9" width="11.42578125" style="3" customWidth="1"/>
    <col min="10" max="11" width="23.28515625" style="9" customWidth="1"/>
    <col min="12" max="12" width="10" style="3" customWidth="1"/>
    <col min="13" max="13" width="9.85546875" style="15" customWidth="1"/>
    <col min="14" max="14" width="11.85546875" style="18" customWidth="1"/>
    <col min="15" max="16384" width="9.140625" style="1"/>
  </cols>
  <sheetData>
    <row r="1" spans="1:14" ht="15.75" x14ac:dyDescent="0.2">
      <c r="I1" s="1"/>
      <c r="K1" s="1"/>
      <c r="M1" s="67"/>
      <c r="N1" s="60" t="s">
        <v>29</v>
      </c>
    </row>
    <row r="2" spans="1:14" ht="15.75" x14ac:dyDescent="0.2">
      <c r="K2" s="1"/>
      <c r="M2" s="1"/>
      <c r="N2" s="59" t="s">
        <v>30</v>
      </c>
    </row>
    <row r="3" spans="1:14" ht="15.75" x14ac:dyDescent="0.2">
      <c r="K3" s="59"/>
      <c r="M3" s="67"/>
      <c r="N3" s="67"/>
    </row>
    <row r="4" spans="1:14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  <c r="N4" s="16"/>
    </row>
    <row r="5" spans="1:14" ht="20.25" x14ac:dyDescent="0.2">
      <c r="A5" s="2"/>
      <c r="B5" s="64"/>
      <c r="C5" s="64"/>
      <c r="D5" s="64"/>
      <c r="E5" s="64"/>
      <c r="F5" s="64"/>
      <c r="G5" s="64"/>
      <c r="H5" s="64"/>
      <c r="I5" s="64"/>
      <c r="J5" s="83"/>
      <c r="K5" s="83"/>
      <c r="L5" s="83"/>
      <c r="M5" s="83"/>
      <c r="N5" s="17"/>
    </row>
    <row r="6" spans="1:14" ht="22.5" customHeight="1" x14ac:dyDescent="0.2">
      <c r="A6" s="2"/>
      <c r="B6" s="64"/>
      <c r="C6" s="64"/>
      <c r="D6" s="64"/>
      <c r="E6" s="22" t="s">
        <v>12</v>
      </c>
      <c r="F6" s="22"/>
      <c r="G6" s="84" t="s">
        <v>32</v>
      </c>
      <c r="H6" s="84"/>
      <c r="I6" s="84"/>
      <c r="J6" s="84"/>
      <c r="K6" s="31"/>
      <c r="L6" s="22" t="s">
        <v>13</v>
      </c>
      <c r="M6" s="46" t="s">
        <v>39</v>
      </c>
      <c r="N6" s="23"/>
    </row>
    <row r="7" spans="1:14" ht="14.25" customHeight="1" x14ac:dyDescent="0.2">
      <c r="A7" s="2"/>
      <c r="B7" s="64"/>
      <c r="C7" s="64"/>
      <c r="D7" s="64"/>
      <c r="E7" s="64"/>
      <c r="F7" s="64"/>
      <c r="G7" s="85" t="s">
        <v>9</v>
      </c>
      <c r="H7" s="104"/>
      <c r="I7" s="104"/>
      <c r="J7" s="104"/>
      <c r="K7" s="65"/>
      <c r="L7" s="64"/>
      <c r="M7" s="11"/>
      <c r="N7" s="17"/>
    </row>
    <row r="8" spans="1:14" ht="19.5" customHeight="1" x14ac:dyDescent="0.2">
      <c r="A8" s="2"/>
      <c r="B8" s="64"/>
      <c r="C8" s="64"/>
      <c r="D8" s="64"/>
      <c r="E8" s="64"/>
      <c r="F8" s="64"/>
      <c r="G8" s="87">
        <v>45558</v>
      </c>
      <c r="H8" s="88"/>
      <c r="I8" s="88"/>
      <c r="J8" s="88"/>
      <c r="K8" s="32"/>
      <c r="L8" s="41"/>
      <c r="M8" s="11"/>
      <c r="N8" s="17"/>
    </row>
    <row r="9" spans="1:14" ht="15" customHeight="1" x14ac:dyDescent="0.2">
      <c r="A9" s="2"/>
      <c r="B9" s="64"/>
      <c r="C9" s="64"/>
      <c r="D9" s="64"/>
      <c r="E9" s="64"/>
      <c r="F9" s="64"/>
      <c r="G9" s="89" t="s">
        <v>25</v>
      </c>
      <c r="H9" s="104"/>
      <c r="I9" s="104"/>
      <c r="J9" s="104"/>
      <c r="K9" s="65"/>
      <c r="L9" s="64"/>
      <c r="M9" s="11"/>
      <c r="N9" s="17"/>
    </row>
    <row r="10" spans="1:14" ht="18" customHeight="1" x14ac:dyDescent="0.2">
      <c r="A10" s="2"/>
      <c r="B10" s="64"/>
      <c r="C10" s="64"/>
      <c r="D10" s="64"/>
      <c r="E10" s="64"/>
      <c r="F10" s="64"/>
      <c r="G10" s="90" t="s">
        <v>41</v>
      </c>
      <c r="H10" s="91"/>
      <c r="I10" s="91"/>
      <c r="J10" s="91"/>
      <c r="K10" s="33"/>
      <c r="L10" s="64"/>
      <c r="M10" s="11"/>
      <c r="N10" s="17"/>
    </row>
    <row r="11" spans="1:14" ht="20.25" x14ac:dyDescent="0.2">
      <c r="A11" s="2"/>
      <c r="B11" s="64"/>
      <c r="C11" s="64"/>
      <c r="D11" s="64"/>
      <c r="E11" s="64"/>
      <c r="F11" s="64"/>
      <c r="G11" s="85" t="s">
        <v>19</v>
      </c>
      <c r="H11" s="103"/>
      <c r="I11" s="103"/>
      <c r="J11" s="103"/>
      <c r="K11" s="66"/>
      <c r="L11" s="64"/>
      <c r="M11" s="11"/>
      <c r="N11" s="17"/>
    </row>
    <row r="12" spans="1:14" ht="20.25" customHeight="1" x14ac:dyDescent="0.2">
      <c r="A12" s="67"/>
      <c r="G12" s="24">
        <v>4</v>
      </c>
      <c r="H12" s="25"/>
      <c r="I12" s="26"/>
      <c r="J12" s="26"/>
      <c r="K12" s="26"/>
      <c r="L12" s="13"/>
    </row>
    <row r="13" spans="1:14" ht="14.25" customHeight="1" x14ac:dyDescent="0.2">
      <c r="A13" s="67"/>
      <c r="G13" s="89" t="s">
        <v>7</v>
      </c>
      <c r="H13" s="93"/>
      <c r="I13" s="93"/>
      <c r="J13" s="93"/>
      <c r="K13" s="42" t="s">
        <v>23</v>
      </c>
      <c r="L13" s="57">
        <v>40</v>
      </c>
    </row>
    <row r="14" spans="1:14" ht="12.75" customHeight="1" x14ac:dyDescent="0.25">
      <c r="A14" s="67"/>
      <c r="G14" s="67"/>
      <c r="J14" s="8"/>
      <c r="K14" s="8"/>
      <c r="L14" s="14"/>
      <c r="N14" s="20"/>
    </row>
    <row r="15" spans="1:14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27" t="s">
        <v>27</v>
      </c>
      <c r="H15" s="43" t="s">
        <v>24</v>
      </c>
      <c r="I15" s="30" t="s">
        <v>22</v>
      </c>
      <c r="J15" s="30" t="s">
        <v>20</v>
      </c>
      <c r="K15" s="30" t="s">
        <v>4</v>
      </c>
      <c r="L15" s="5" t="s">
        <v>10</v>
      </c>
      <c r="M15" s="44" t="s">
        <v>26</v>
      </c>
      <c r="N15" s="30" t="s">
        <v>21</v>
      </c>
    </row>
    <row r="16" spans="1:14" ht="26.25" customHeight="1" x14ac:dyDescent="0.2">
      <c r="A16" s="28">
        <v>1</v>
      </c>
      <c r="B16" s="68" t="s">
        <v>95</v>
      </c>
      <c r="C16" s="68" t="s">
        <v>96</v>
      </c>
      <c r="D16" s="68" t="s">
        <v>125</v>
      </c>
      <c r="E16" s="69" t="s">
        <v>44</v>
      </c>
      <c r="F16" s="69" t="s">
        <v>45</v>
      </c>
      <c r="G16" s="69" t="s">
        <v>28</v>
      </c>
      <c r="H16" s="69"/>
      <c r="I16" s="70" t="s">
        <v>41</v>
      </c>
      <c r="J16" s="70" t="s">
        <v>46</v>
      </c>
      <c r="K16" s="71">
        <v>10</v>
      </c>
      <c r="L16" s="71" t="s">
        <v>17</v>
      </c>
      <c r="M16" s="72">
        <v>22</v>
      </c>
      <c r="N16" s="45">
        <f>M16/$L$13*100</f>
        <v>55.000000000000007</v>
      </c>
    </row>
    <row r="17" spans="1:19" ht="26.25" customHeight="1" x14ac:dyDescent="0.2">
      <c r="A17" s="28">
        <v>2</v>
      </c>
      <c r="B17" s="47" t="s">
        <v>97</v>
      </c>
      <c r="C17" s="47" t="s">
        <v>98</v>
      </c>
      <c r="D17" s="47" t="s">
        <v>126</v>
      </c>
      <c r="E17" s="48" t="s">
        <v>44</v>
      </c>
      <c r="F17" s="48" t="s">
        <v>45</v>
      </c>
      <c r="G17" s="50" t="s">
        <v>28</v>
      </c>
      <c r="H17" s="50"/>
      <c r="I17" s="51" t="s">
        <v>41</v>
      </c>
      <c r="J17" s="51" t="s">
        <v>46</v>
      </c>
      <c r="K17" s="52">
        <v>10</v>
      </c>
      <c r="L17" s="52" t="s">
        <v>49</v>
      </c>
      <c r="M17" s="53">
        <v>21</v>
      </c>
      <c r="N17" s="45">
        <f t="shared" ref="N17:N19" si="0">M17/$L$13*100</f>
        <v>52.5</v>
      </c>
    </row>
    <row r="18" spans="1:19" ht="26.25" customHeight="1" x14ac:dyDescent="0.2">
      <c r="A18" s="28">
        <v>3</v>
      </c>
      <c r="B18" s="54" t="s">
        <v>99</v>
      </c>
      <c r="C18" s="54" t="s">
        <v>100</v>
      </c>
      <c r="D18" s="54" t="s">
        <v>127</v>
      </c>
      <c r="E18" s="50" t="s">
        <v>16</v>
      </c>
      <c r="F18" s="50" t="s">
        <v>45</v>
      </c>
      <c r="G18" s="50" t="s">
        <v>28</v>
      </c>
      <c r="H18" s="50"/>
      <c r="I18" s="51" t="s">
        <v>41</v>
      </c>
      <c r="J18" s="51" t="s">
        <v>46</v>
      </c>
      <c r="K18" s="52">
        <v>10</v>
      </c>
      <c r="L18" s="52" t="s">
        <v>49</v>
      </c>
      <c r="M18" s="53">
        <v>18</v>
      </c>
      <c r="N18" s="45">
        <f t="shared" si="0"/>
        <v>45</v>
      </c>
    </row>
    <row r="19" spans="1:19" ht="26.25" customHeight="1" x14ac:dyDescent="0.2">
      <c r="A19" s="48">
        <v>4</v>
      </c>
      <c r="B19" s="73" t="s">
        <v>101</v>
      </c>
      <c r="C19" s="55" t="s">
        <v>64</v>
      </c>
      <c r="D19" s="55" t="s">
        <v>119</v>
      </c>
      <c r="E19" s="55" t="s">
        <v>44</v>
      </c>
      <c r="F19" s="55" t="s">
        <v>45</v>
      </c>
      <c r="G19" s="48" t="s">
        <v>28</v>
      </c>
      <c r="H19" s="48"/>
      <c r="I19" s="51" t="s">
        <v>41</v>
      </c>
      <c r="J19" s="51" t="s">
        <v>46</v>
      </c>
      <c r="K19" s="52">
        <v>10</v>
      </c>
      <c r="L19" s="52" t="s">
        <v>49</v>
      </c>
      <c r="M19" s="56">
        <v>12</v>
      </c>
      <c r="N19" s="45">
        <f t="shared" si="0"/>
        <v>30</v>
      </c>
    </row>
    <row r="20" spans="1:19" ht="26.25" customHeight="1" x14ac:dyDescent="0.2">
      <c r="A20" s="48" t="s">
        <v>18</v>
      </c>
      <c r="B20" s="47" t="s">
        <v>18</v>
      </c>
      <c r="C20" s="47" t="s">
        <v>18</v>
      </c>
      <c r="D20" s="47" t="s">
        <v>18</v>
      </c>
      <c r="E20" s="48" t="s">
        <v>18</v>
      </c>
      <c r="F20" s="48"/>
      <c r="G20" s="48" t="s">
        <v>18</v>
      </c>
      <c r="H20" s="48"/>
      <c r="I20" s="51" t="s">
        <v>18</v>
      </c>
      <c r="J20" s="51"/>
      <c r="K20" s="52" t="s">
        <v>18</v>
      </c>
      <c r="L20" s="52" t="s">
        <v>18</v>
      </c>
      <c r="M20" s="56"/>
      <c r="N20" s="45"/>
    </row>
    <row r="21" spans="1:19" ht="19.5" customHeight="1" x14ac:dyDescent="0.25">
      <c r="A21" s="78" t="s">
        <v>6</v>
      </c>
      <c r="B21" s="79"/>
      <c r="C21" s="21"/>
      <c r="D21" s="62"/>
      <c r="E21" s="62"/>
      <c r="F21" s="62"/>
      <c r="G21" s="4"/>
      <c r="H21" s="62"/>
      <c r="I21" s="62"/>
      <c r="J21" s="10"/>
      <c r="K21" s="10"/>
      <c r="L21" s="62"/>
      <c r="M21" s="12"/>
      <c r="N21" s="19"/>
      <c r="O21" s="4"/>
    </row>
    <row r="22" spans="1:19" ht="16.5" customHeight="1" x14ac:dyDescent="0.25">
      <c r="A22" s="94" t="s">
        <v>55</v>
      </c>
      <c r="B22" s="95"/>
      <c r="C22" s="95"/>
      <c r="D22" s="63" t="s">
        <v>56</v>
      </c>
      <c r="E22" s="63"/>
      <c r="F22" s="63"/>
      <c r="G22" s="63"/>
      <c r="H22" s="63"/>
      <c r="I22" s="63"/>
      <c r="J22" s="10"/>
      <c r="K22" s="10"/>
      <c r="L22" s="62"/>
      <c r="M22" s="12"/>
      <c r="N22" s="19"/>
      <c r="O22" s="4"/>
    </row>
    <row r="23" spans="1:19" customFormat="1" ht="16.5" customHeight="1" x14ac:dyDescent="0.25">
      <c r="B23" s="21" t="s">
        <v>14</v>
      </c>
      <c r="C23" t="s">
        <v>57</v>
      </c>
    </row>
    <row r="24" spans="1:19" customFormat="1" ht="16.5" customHeight="1" x14ac:dyDescent="0.25">
      <c r="B24" s="21"/>
      <c r="C24" t="s">
        <v>58</v>
      </c>
    </row>
    <row r="25" spans="1:19" customFormat="1" ht="16.5" customHeight="1" x14ac:dyDescent="0.25">
      <c r="B25" s="21"/>
    </row>
    <row r="26" spans="1:19" ht="15.75" x14ac:dyDescent="0.25">
      <c r="A26" s="96" t="s">
        <v>8</v>
      </c>
      <c r="B26" s="97"/>
      <c r="C26" s="98"/>
      <c r="D26" s="99"/>
    </row>
    <row r="27" spans="1:19" ht="33.75" customHeight="1" x14ac:dyDescent="0.2">
      <c r="A27" s="100" t="s">
        <v>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95"/>
      <c r="M27" s="95"/>
      <c r="N27" s="95"/>
      <c r="O27" s="61"/>
      <c r="P27" s="61"/>
      <c r="Q27" s="61"/>
      <c r="R27" s="61"/>
      <c r="S27" s="61"/>
    </row>
    <row r="28" spans="1:19" ht="29.25" customHeigh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</sheetData>
  <mergeCells count="15">
    <mergeCell ref="H13:J13"/>
    <mergeCell ref="H11:J11"/>
    <mergeCell ref="H10:J10"/>
    <mergeCell ref="A27:N27"/>
    <mergeCell ref="A28:N28"/>
    <mergeCell ref="A21:B21"/>
    <mergeCell ref="A22:C22"/>
    <mergeCell ref="A26:B26"/>
    <mergeCell ref="C26:D26"/>
    <mergeCell ref="G9:J9"/>
    <mergeCell ref="A4:M4"/>
    <mergeCell ref="J5:M5"/>
    <mergeCell ref="G6:J6"/>
    <mergeCell ref="G7:J7"/>
    <mergeCell ref="G8:J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8"/>
  <sheetViews>
    <sheetView workbookViewId="0">
      <selection activeCell="G12" sqref="G12"/>
    </sheetView>
  </sheetViews>
  <sheetFormatPr defaultColWidth="9.140625" defaultRowHeight="12.75" x14ac:dyDescent="0.2"/>
  <cols>
    <col min="1" max="1" width="6.28515625" style="1" bestFit="1" customWidth="1"/>
    <col min="2" max="2" width="16.42578125" style="3" customWidth="1"/>
    <col min="3" max="3" width="12" style="3" customWidth="1"/>
    <col min="4" max="4" width="11.85546875" style="3" customWidth="1"/>
    <col min="5" max="6" width="7.140625" style="3" customWidth="1"/>
    <col min="7" max="7" width="11.42578125" style="3" customWidth="1"/>
    <col min="8" max="8" width="23.42578125" style="3" customWidth="1"/>
    <col min="9" max="10" width="23.28515625" style="9" customWidth="1"/>
    <col min="11" max="11" width="10" style="3" customWidth="1"/>
    <col min="12" max="12" width="9.85546875" style="15" customWidth="1"/>
    <col min="13" max="13" width="11.85546875" style="18" customWidth="1"/>
    <col min="14" max="16384" width="9.140625" style="1"/>
  </cols>
  <sheetData>
    <row r="1" spans="1:13" ht="15.75" x14ac:dyDescent="0.2">
      <c r="H1" s="1"/>
      <c r="J1" s="1"/>
      <c r="L1" s="67"/>
      <c r="M1" s="60" t="s">
        <v>29</v>
      </c>
    </row>
    <row r="2" spans="1:13" ht="15.75" x14ac:dyDescent="0.2">
      <c r="J2" s="1"/>
      <c r="L2" s="1"/>
      <c r="M2" s="59" t="s">
        <v>30</v>
      </c>
    </row>
    <row r="3" spans="1:13" ht="15.75" x14ac:dyDescent="0.2">
      <c r="J3" s="59"/>
      <c r="L3" s="67"/>
      <c r="M3" s="67"/>
    </row>
    <row r="4" spans="1:13" ht="20.25" x14ac:dyDescent="0.2">
      <c r="A4" s="80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  <c r="M4" s="16"/>
    </row>
    <row r="5" spans="1:13" ht="20.25" x14ac:dyDescent="0.2">
      <c r="A5" s="2"/>
      <c r="B5" s="64"/>
      <c r="C5" s="64"/>
      <c r="D5" s="64"/>
      <c r="E5" s="64"/>
      <c r="F5" s="64"/>
      <c r="G5" s="64"/>
      <c r="H5" s="64"/>
      <c r="I5" s="83"/>
      <c r="J5" s="83"/>
      <c r="K5" s="83"/>
      <c r="L5" s="83"/>
      <c r="M5" s="17"/>
    </row>
    <row r="6" spans="1:13" ht="22.5" customHeight="1" x14ac:dyDescent="0.2">
      <c r="A6" s="2"/>
      <c r="B6" s="64"/>
      <c r="C6" s="64"/>
      <c r="D6" s="64"/>
      <c r="E6" s="22" t="s">
        <v>12</v>
      </c>
      <c r="F6" s="22"/>
      <c r="G6" s="84" t="s">
        <v>128</v>
      </c>
      <c r="H6" s="84"/>
      <c r="I6" s="84"/>
      <c r="J6" s="31"/>
      <c r="K6" s="22" t="s">
        <v>13</v>
      </c>
      <c r="L6" s="46" t="s">
        <v>40</v>
      </c>
      <c r="M6" s="23"/>
    </row>
    <row r="7" spans="1:13" ht="14.25" customHeight="1" x14ac:dyDescent="0.2">
      <c r="A7" s="2"/>
      <c r="B7" s="64"/>
      <c r="C7" s="64"/>
      <c r="D7" s="64"/>
      <c r="E7" s="64"/>
      <c r="F7" s="64"/>
      <c r="G7" s="86"/>
      <c r="H7" s="86"/>
      <c r="I7" s="86"/>
      <c r="J7" s="65"/>
      <c r="K7" s="64"/>
      <c r="L7" s="11"/>
      <c r="M7" s="17"/>
    </row>
    <row r="8" spans="1:13" ht="19.5" customHeight="1" x14ac:dyDescent="0.2">
      <c r="A8" s="2"/>
      <c r="B8" s="64"/>
      <c r="C8" s="64"/>
      <c r="D8" s="64"/>
      <c r="E8" s="64"/>
      <c r="F8" s="64"/>
      <c r="G8" s="88" t="s">
        <v>85</v>
      </c>
      <c r="H8" s="88"/>
      <c r="I8" s="88"/>
      <c r="J8" s="32"/>
      <c r="K8" s="41"/>
      <c r="L8" s="11"/>
      <c r="M8" s="17"/>
    </row>
    <row r="9" spans="1:13" ht="15" customHeight="1" x14ac:dyDescent="0.2">
      <c r="A9" s="2"/>
      <c r="B9" s="64"/>
      <c r="C9" s="64"/>
      <c r="D9" s="64"/>
      <c r="E9" s="64"/>
      <c r="F9" s="64"/>
      <c r="G9" s="86"/>
      <c r="H9" s="86"/>
      <c r="I9" s="86"/>
      <c r="J9" s="65"/>
      <c r="K9" s="64"/>
      <c r="L9" s="11"/>
      <c r="M9" s="17"/>
    </row>
    <row r="10" spans="1:13" ht="18" customHeight="1" x14ac:dyDescent="0.2">
      <c r="A10" s="2"/>
      <c r="B10" s="64"/>
      <c r="C10" s="64"/>
      <c r="D10" s="64"/>
      <c r="E10" s="64"/>
      <c r="F10" s="64"/>
      <c r="G10" s="91"/>
      <c r="H10" s="91"/>
      <c r="I10" s="91"/>
      <c r="J10" s="33"/>
      <c r="K10" s="64"/>
      <c r="L10" s="11"/>
      <c r="M10" s="17"/>
    </row>
    <row r="11" spans="1:13" ht="20.25" x14ac:dyDescent="0.2">
      <c r="A11" s="2"/>
      <c r="B11" s="64"/>
      <c r="C11" s="64"/>
      <c r="D11" s="64"/>
      <c r="E11" s="64"/>
      <c r="F11" s="64"/>
      <c r="G11" s="92"/>
      <c r="H11" s="92"/>
      <c r="I11" s="92"/>
      <c r="J11" s="66"/>
      <c r="K11" s="64"/>
      <c r="L11" s="11"/>
      <c r="M11" s="17"/>
    </row>
    <row r="12" spans="1:13" ht="20.25" customHeight="1" x14ac:dyDescent="0.2">
      <c r="A12" s="67"/>
      <c r="G12" s="25">
        <v>2</v>
      </c>
      <c r="H12" s="26"/>
      <c r="I12" s="26"/>
      <c r="J12" s="26"/>
      <c r="K12" s="13"/>
    </row>
    <row r="13" spans="1:13" ht="14.25" customHeight="1" x14ac:dyDescent="0.2">
      <c r="A13" s="67"/>
      <c r="G13" s="93"/>
      <c r="H13" s="93"/>
      <c r="I13" s="93"/>
      <c r="J13" s="42" t="s">
        <v>23</v>
      </c>
      <c r="K13" s="57">
        <v>45</v>
      </c>
    </row>
    <row r="14" spans="1:13" ht="12.75" customHeight="1" x14ac:dyDescent="0.25">
      <c r="A14" s="67"/>
      <c r="I14" s="8"/>
      <c r="J14" s="8"/>
      <c r="K14" s="14"/>
      <c r="M14" s="20"/>
    </row>
    <row r="15" spans="1:13" ht="76.5" x14ac:dyDescent="0.2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33</v>
      </c>
      <c r="G15" s="27" t="s">
        <v>27</v>
      </c>
      <c r="H15" s="30" t="s">
        <v>22</v>
      </c>
      <c r="I15" s="30" t="s">
        <v>20</v>
      </c>
      <c r="J15" s="30" t="s">
        <v>4</v>
      </c>
      <c r="K15" s="5" t="s">
        <v>10</v>
      </c>
      <c r="L15" s="44" t="s">
        <v>26</v>
      </c>
      <c r="M15" s="30" t="s">
        <v>21</v>
      </c>
    </row>
    <row r="16" spans="1:13" ht="26.25" customHeight="1" x14ac:dyDescent="0.2">
      <c r="A16" s="28">
        <v>1</v>
      </c>
      <c r="B16" s="68" t="s">
        <v>102</v>
      </c>
      <c r="C16" s="68" t="s">
        <v>103</v>
      </c>
      <c r="D16" s="68" t="s">
        <v>111</v>
      </c>
      <c r="E16" s="69" t="s">
        <v>44</v>
      </c>
      <c r="F16" s="69" t="s">
        <v>45</v>
      </c>
      <c r="G16" s="69" t="s">
        <v>28</v>
      </c>
      <c r="H16" s="70" t="s">
        <v>41</v>
      </c>
      <c r="I16" s="70" t="s">
        <v>46</v>
      </c>
      <c r="J16" s="71">
        <v>11</v>
      </c>
      <c r="K16" s="71" t="s">
        <v>17</v>
      </c>
      <c r="L16" s="72">
        <v>14</v>
      </c>
      <c r="M16" s="45">
        <f>L16/$K$13*100</f>
        <v>31.111111111111111</v>
      </c>
    </row>
    <row r="17" spans="1:18" ht="26.25" customHeight="1" x14ac:dyDescent="0.2">
      <c r="A17" s="28">
        <v>2</v>
      </c>
      <c r="B17" s="47" t="s">
        <v>104</v>
      </c>
      <c r="C17" s="47" t="s">
        <v>105</v>
      </c>
      <c r="D17" s="47" t="s">
        <v>126</v>
      </c>
      <c r="E17" s="48" t="s">
        <v>44</v>
      </c>
      <c r="F17" s="48" t="s">
        <v>45</v>
      </c>
      <c r="G17" s="50" t="s">
        <v>28</v>
      </c>
      <c r="H17" s="51" t="s">
        <v>41</v>
      </c>
      <c r="I17" s="51" t="s">
        <v>46</v>
      </c>
      <c r="J17" s="52">
        <v>11</v>
      </c>
      <c r="K17" s="52" t="s">
        <v>49</v>
      </c>
      <c r="L17" s="53">
        <v>11</v>
      </c>
      <c r="M17" s="45">
        <f t="shared" ref="M17" si="0">L17/$K$13*100</f>
        <v>24.444444444444443</v>
      </c>
    </row>
    <row r="18" spans="1:18" ht="26.25" customHeight="1" x14ac:dyDescent="0.2">
      <c r="A18" s="28" t="s">
        <v>18</v>
      </c>
      <c r="B18" s="54" t="s">
        <v>18</v>
      </c>
      <c r="C18" s="54" t="s">
        <v>18</v>
      </c>
      <c r="D18" s="54" t="s">
        <v>18</v>
      </c>
      <c r="E18" s="50" t="s">
        <v>18</v>
      </c>
      <c r="F18" s="50"/>
      <c r="G18" s="50" t="s">
        <v>18</v>
      </c>
      <c r="H18" s="51" t="s">
        <v>18</v>
      </c>
      <c r="I18" s="51"/>
      <c r="J18" s="52" t="s">
        <v>18</v>
      </c>
      <c r="K18" s="52" t="s">
        <v>18</v>
      </c>
      <c r="L18" s="53"/>
      <c r="M18" s="45"/>
    </row>
    <row r="19" spans="1:18" ht="26.25" customHeight="1" x14ac:dyDescent="0.2">
      <c r="A19" s="48" t="s">
        <v>18</v>
      </c>
      <c r="B19" s="55" t="s">
        <v>18</v>
      </c>
      <c r="C19" s="55" t="s">
        <v>18</v>
      </c>
      <c r="D19" s="55" t="s">
        <v>18</v>
      </c>
      <c r="E19" s="55" t="s">
        <v>18</v>
      </c>
      <c r="F19" s="55"/>
      <c r="G19" s="48" t="s">
        <v>18</v>
      </c>
      <c r="H19" s="51" t="s">
        <v>18</v>
      </c>
      <c r="I19" s="51"/>
      <c r="J19" s="52" t="s">
        <v>18</v>
      </c>
      <c r="K19" s="52" t="s">
        <v>18</v>
      </c>
      <c r="L19" s="56"/>
      <c r="M19" s="45"/>
    </row>
    <row r="20" spans="1:18" ht="26.25" customHeight="1" x14ac:dyDescent="0.2">
      <c r="A20" s="48" t="s">
        <v>18</v>
      </c>
      <c r="B20" s="47" t="s">
        <v>18</v>
      </c>
      <c r="C20" s="47" t="s">
        <v>18</v>
      </c>
      <c r="D20" s="47" t="s">
        <v>18</v>
      </c>
      <c r="E20" s="48" t="s">
        <v>18</v>
      </c>
      <c r="F20" s="48"/>
      <c r="G20" s="48" t="s">
        <v>18</v>
      </c>
      <c r="H20" s="51" t="s">
        <v>18</v>
      </c>
      <c r="I20" s="51"/>
      <c r="J20" s="52" t="s">
        <v>18</v>
      </c>
      <c r="K20" s="52" t="s">
        <v>18</v>
      </c>
      <c r="L20" s="56"/>
      <c r="M20" s="45"/>
    </row>
    <row r="21" spans="1:18" ht="19.5" customHeight="1" x14ac:dyDescent="0.25">
      <c r="A21" s="78" t="s">
        <v>6</v>
      </c>
      <c r="B21" s="79"/>
      <c r="C21" s="21"/>
      <c r="D21" s="62"/>
      <c r="E21" s="62"/>
      <c r="F21" s="62"/>
      <c r="G21" s="62"/>
      <c r="H21" s="62"/>
      <c r="I21" s="10"/>
      <c r="J21" s="10"/>
      <c r="K21" s="62"/>
      <c r="L21" s="12"/>
      <c r="M21" s="19"/>
      <c r="N21" s="4"/>
    </row>
    <row r="22" spans="1:18" ht="16.5" customHeight="1" x14ac:dyDescent="0.25">
      <c r="A22" s="94" t="s">
        <v>106</v>
      </c>
      <c r="B22" s="95"/>
      <c r="C22" s="95"/>
      <c r="D22" s="63" t="s">
        <v>56</v>
      </c>
      <c r="E22" s="63"/>
      <c r="F22" s="63"/>
      <c r="G22" s="63"/>
      <c r="H22" s="63"/>
      <c r="I22" s="10"/>
      <c r="J22" s="10"/>
      <c r="K22" s="62"/>
      <c r="L22" s="12"/>
      <c r="M22" s="19"/>
      <c r="N22" s="4"/>
    </row>
    <row r="23" spans="1:18" customFormat="1" ht="16.5" customHeight="1" x14ac:dyDescent="0.25">
      <c r="B23" s="21" t="s">
        <v>14</v>
      </c>
      <c r="C23" t="s">
        <v>57</v>
      </c>
    </row>
    <row r="24" spans="1:18" customFormat="1" ht="16.5" customHeight="1" x14ac:dyDescent="0.25">
      <c r="B24" s="21"/>
      <c r="C24" t="s">
        <v>58</v>
      </c>
    </row>
    <row r="25" spans="1:18" customFormat="1" ht="16.5" customHeight="1" x14ac:dyDescent="0.25">
      <c r="B25" s="21"/>
    </row>
    <row r="26" spans="1:18" ht="15.75" x14ac:dyDescent="0.25">
      <c r="A26" s="96" t="s">
        <v>8</v>
      </c>
      <c r="B26" s="97"/>
      <c r="C26" s="98"/>
      <c r="D26" s="99"/>
    </row>
    <row r="27" spans="1:18" ht="33.75" customHeight="1" x14ac:dyDescent="0.2">
      <c r="A27" s="100" t="s">
        <v>11</v>
      </c>
      <c r="B27" s="100"/>
      <c r="C27" s="100"/>
      <c r="D27" s="100"/>
      <c r="E27" s="100"/>
      <c r="F27" s="100"/>
      <c r="G27" s="100"/>
      <c r="H27" s="100"/>
      <c r="I27" s="100"/>
      <c r="J27" s="100"/>
      <c r="K27" s="95"/>
      <c r="L27" s="95"/>
      <c r="M27" s="95"/>
      <c r="N27" s="61"/>
      <c r="O27" s="61"/>
      <c r="P27" s="61"/>
      <c r="Q27" s="61"/>
      <c r="R27" s="61"/>
    </row>
    <row r="28" spans="1:18" ht="29.25" customHeight="1" x14ac:dyDescent="0.2">
      <c r="A28" s="101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</row>
  </sheetData>
  <mergeCells count="15">
    <mergeCell ref="A27:M27"/>
    <mergeCell ref="A28:M28"/>
    <mergeCell ref="G10:I10"/>
    <mergeCell ref="G11:I11"/>
    <mergeCell ref="G13:I13"/>
    <mergeCell ref="A21:B21"/>
    <mergeCell ref="A22:C22"/>
    <mergeCell ref="A26:B26"/>
    <mergeCell ref="C26:D26"/>
    <mergeCell ref="G9:I9"/>
    <mergeCell ref="A4:L4"/>
    <mergeCell ref="I5:L5"/>
    <mergeCell ref="G6:I6"/>
    <mergeCell ref="G7:I7"/>
    <mergeCell ref="G8:I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Каретникова И.С. 305</cp:lastModifiedBy>
  <cp:lastPrinted>2014-10-28T10:34:28Z</cp:lastPrinted>
  <dcterms:created xsi:type="dcterms:W3CDTF">2010-02-01T08:04:55Z</dcterms:created>
  <dcterms:modified xsi:type="dcterms:W3CDTF">2024-11-07T10:43:59Z</dcterms:modified>
</cp:coreProperties>
</file>